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achevtsevaDD\AppData\Local\Programs\EosDesktopService\temp\batch\{EA239EB8-73C5-4723-911E-F39FD76F2F59}\"/>
    </mc:Choice>
  </mc:AlternateContent>
  <xr:revisionPtr revIDLastSave="0" documentId="13_ncr:1_{7BB70E31-34A5-4962-95A1-5454578A77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1" r:id="rId2"/>
    <sheet name="источники" sheetId="3" r:id="rId3"/>
  </sheets>
  <definedNames>
    <definedName name="_xlnm._FilterDatabase" localSheetId="0" hidden="1">доходы!$A$10:$WUG$40</definedName>
    <definedName name="_xlnm.Print_Titles" localSheetId="0">доходы!$10:$10</definedName>
    <definedName name="_xlnm.Print_Titles" localSheetId="1">расходы!$5:$5</definedName>
    <definedName name="_xlnm.Print_Area" localSheetId="2">источники!$A$1:$D$10</definedName>
    <definedName name="_xlnm.Print_Area" localSheetId="1">расходы!$A$1:$E$54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2" l="1"/>
  <c r="D27" i="2" s="1"/>
  <c r="E39" i="2" l="1"/>
  <c r="E38" i="2"/>
  <c r="E37" i="2"/>
  <c r="E36" i="2"/>
  <c r="E35" i="2"/>
  <c r="E34" i="2"/>
  <c r="E32" i="2"/>
  <c r="E31" i="2"/>
  <c r="E30" i="2"/>
  <c r="E29" i="2"/>
  <c r="E33" i="2"/>
  <c r="E26" i="2"/>
  <c r="E25" i="2"/>
  <c r="E24" i="2"/>
  <c r="E23" i="2"/>
  <c r="E22" i="2"/>
  <c r="E21" i="2"/>
  <c r="E20" i="2"/>
  <c r="E19" i="2"/>
  <c r="E18" i="2"/>
  <c r="E17" i="2"/>
  <c r="E16" i="2"/>
  <c r="E15" i="2"/>
  <c r="C6" i="3" l="1"/>
  <c r="D14" i="2"/>
  <c r="D12" i="2" s="1"/>
  <c r="C14" i="2" l="1"/>
  <c r="C12" i="2" s="1"/>
  <c r="E12" i="2" s="1"/>
  <c r="E10" i="1"/>
  <c r="E11" i="1"/>
  <c r="E12" i="1"/>
  <c r="E13" i="1"/>
  <c r="E14" i="1"/>
  <c r="E16" i="1"/>
  <c r="E17" i="1"/>
  <c r="E19" i="1"/>
  <c r="E20" i="1"/>
  <c r="E21" i="1"/>
  <c r="E22" i="1"/>
  <c r="E23" i="1"/>
  <c r="E24" i="1"/>
  <c r="E26" i="1"/>
  <c r="E27" i="1"/>
  <c r="E28" i="1"/>
  <c r="E29" i="1"/>
  <c r="E31" i="1"/>
  <c r="E33" i="1"/>
  <c r="E34" i="1"/>
  <c r="E9" i="1"/>
  <c r="D41" i="1"/>
  <c r="C41" i="1"/>
  <c r="D15" i="1"/>
  <c r="C15" i="1"/>
  <c r="D18" i="1"/>
  <c r="C18" i="1"/>
  <c r="E40" i="2"/>
  <c r="E15" i="1" l="1"/>
  <c r="E18" i="1"/>
  <c r="C28" i="2"/>
  <c r="D11" i="2"/>
  <c r="E14" i="2"/>
  <c r="E28" i="2" l="1"/>
  <c r="C27" i="2"/>
  <c r="C11" i="2" s="1"/>
  <c r="D5" i="1"/>
  <c r="C5" i="1"/>
  <c r="E11" i="2" l="1"/>
  <c r="E27" i="2"/>
  <c r="D6" i="3"/>
  <c r="D50" i="1" l="1"/>
  <c r="C50" i="1"/>
  <c r="C38" i="1"/>
  <c r="D38" i="1"/>
  <c r="D52" i="1" l="1"/>
  <c r="C52" i="1"/>
  <c r="D46" i="1"/>
  <c r="C46" i="1"/>
  <c r="D32" i="1"/>
  <c r="C32" i="1"/>
  <c r="D30" i="1"/>
  <c r="C30" i="1"/>
  <c r="D25" i="1"/>
  <c r="C25" i="1"/>
  <c r="C4" i="1" l="1"/>
  <c r="C54" i="1" s="1"/>
  <c r="E30" i="1"/>
  <c r="E25" i="1"/>
  <c r="E32" i="1"/>
  <c r="D4" i="1"/>
  <c r="D54" i="1" l="1"/>
  <c r="E47" i="1"/>
  <c r="E48" i="1"/>
  <c r="E49" i="1"/>
  <c r="E46" i="1" l="1"/>
  <c r="E53" i="1"/>
  <c r="E51" i="1"/>
  <c r="E44" i="1"/>
  <c r="E43" i="1"/>
  <c r="E42" i="1"/>
  <c r="E40" i="1"/>
  <c r="E39" i="1"/>
  <c r="E37" i="1"/>
  <c r="E36" i="1"/>
  <c r="E35" i="1"/>
  <c r="E8" i="1"/>
  <c r="E7" i="1"/>
  <c r="E6" i="1"/>
  <c r="E50" i="1" l="1"/>
  <c r="E38" i="1"/>
  <c r="E52" i="1"/>
  <c r="E41" i="1"/>
  <c r="E5" i="1"/>
  <c r="E4" i="1" l="1"/>
</calcChain>
</file>

<file path=xl/sharedStrings.xml><?xml version="1.0" encoding="utf-8"?>
<sst xmlns="http://schemas.openxmlformats.org/spreadsheetml/2006/main" count="193" uniqueCount="186">
  <si>
    <t>II. РАСХОДЫ</t>
  </si>
  <si>
    <t>Наименование показателя</t>
  </si>
  <si>
    <t>Процент исполнения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</si>
  <si>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</si>
  <si>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</si>
  <si>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</si>
  <si>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</si>
  <si>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</si>
  <si>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</si>
  <si>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0104   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</si>
  <si>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</si>
  <si>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</si>
  <si>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</si>
  <si>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</si>
  <si>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</si>
  <si>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</si>
  <si>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 xml:space="preserve"> 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</si>
  <si>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</si>
  <si>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</si>
  <si>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</si>
  <si>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</si>
  <si>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</si>
  <si>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</si>
  <si>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</si>
  <si>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</si>
  <si>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0405</t>
  </si>
  <si>
    <t>Сельское хозяйство и рыболовство</t>
  </si>
  <si>
    <t>0406</t>
  </si>
  <si>
    <t>Водное хозяйство</t>
  </si>
  <si>
    <t>0408</t>
  </si>
  <si>
    <t>Транспорт</t>
  </si>
  <si>
    <t>0409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</si>
  <si>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</si>
  <si>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</si>
  <si>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</si>
  <si>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</si>
  <si>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</si>
  <si>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</si>
  <si>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</si>
  <si>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</si>
  <si>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</si>
  <si>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</si>
  <si>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</si>
  <si>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 xml:space="preserve">Другие вопросы  в области жилищно-коммунального хозяйства 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</si>
  <si>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</si>
  <si>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</si>
  <si>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</si>
  <si>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</si>
  <si>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</si>
  <si>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</si>
  <si>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</si>
  <si>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</si>
  <si>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</si>
  <si>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</si>
  <si>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</si>
  <si>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</si>
  <si>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</si>
  <si>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</si>
  <si>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 xml:space="preserve">Культура </t>
  </si>
  <si>
    <t>0804</t>
  </si>
  <si>
    <t>Другие вопросы 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</si>
  <si>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</si>
  <si>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</si>
  <si>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</si>
  <si>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</si>
  <si>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</si>
  <si>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</si>
  <si>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</si>
  <si>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 и детства</t>
  </si>
  <si>
    <t>1100</t>
  </si>
  <si>
    <t>Физическая культура и спорт</t>
  </si>
  <si>
    <t>1101</t>
  </si>
  <si>
    <t xml:space="preserve">Физическая культура </t>
  </si>
  <si>
    <t>1102</t>
  </si>
  <si>
    <t>Массовый спорт</t>
  </si>
  <si>
    <t>1200</t>
  </si>
  <si>
    <t>Средства массовой информации</t>
  </si>
  <si>
    <t>1201</t>
  </si>
  <si>
    <t>Телевидение и радиовещание</t>
  </si>
  <si>
    <t>1300</t>
  </si>
  <si>
    <t>1301</t>
  </si>
  <si>
    <t>9800</t>
  </si>
  <si>
    <t>ВСЕГО РАСХОДОВ</t>
  </si>
  <si>
    <t>7980</t>
  </si>
  <si>
    <t>ПРОФИЦИТ БЮДЖЕТА (со знаком "плюс")                                              ДЕФИЦИТ БЮДЖЕТА (со знаком "минус")</t>
  </si>
  <si>
    <t>I. ДОХОДЫ</t>
  </si>
  <si>
    <t>Код бюджетной классификации РФ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</si>
  <si>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</si>
  <si>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</si>
  <si>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</si>
  <si>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</si>
  <si>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</si>
  <si>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</si>
  <si>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</si>
  <si>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БЕЗВОЗМЕЗДНЫЕ ПОСТУПЛЕНИЯ</t>
  </si>
  <si>
    <t>III.   ИСТОЧНИКИ ФИНАНСИРОВАНИЯ ДЕФИЦИТОВ БЮДЖЕТОВ</t>
  </si>
  <si>
    <t>Код источника по бюджетной классификации</t>
  </si>
  <si>
    <t>000 01 00 00 00 00 0000 000</t>
  </si>
  <si>
    <t xml:space="preserve">ИСТОЧНИКИ ВНУТРЕННЕГО ФИНАНСИРОВАНИЯ ДЕФИЦИТОВ БЮДЖЕТОВ </t>
  </si>
  <si>
    <t>000 01 02 00 00 00 0000 000</t>
  </si>
  <si>
    <t>Кредиты кредитных организаций в валюте  Российской Федерации</t>
  </si>
  <si>
    <t>000 01 03 00 00 00 0000 000</t>
  </si>
  <si>
    <t>000 01 05 00 00 00 0000 000</t>
  </si>
  <si>
    <t>Изменение остатков средств на счетах по учету средств бюджета</t>
  </si>
  <si>
    <t>Приложение</t>
  </si>
  <si>
    <t>администрации</t>
  </si>
  <si>
    <t>УТВЕРЖДЕН</t>
  </si>
  <si>
    <t>постановлением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</si>
  <si>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</si>
  <si>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</si>
  <si>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0310</t>
  </si>
  <si>
    <t>Дорожное хозяйство (дорожные фонды)</t>
  </si>
  <si>
    <t>Обслуживание  государственного (муниципального) долга</t>
  </si>
  <si>
    <t>Обслуживание государственного (муниципального) внутреннего долга</t>
  </si>
  <si>
    <t>Защита населения и территории от чрезвычайных ситуаций природного и техногенного характера, пожарная безопасность</t>
  </si>
  <si>
    <t>ПРОЧИЕ НЕНАЛОГОВЫЕ ДОХОДЫ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</si>
  <si>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</si>
  <si>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</si>
  <si>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 xml:space="preserve">Молодежная политика </t>
  </si>
  <si>
    <t>Код расхода по бюджетной классифика-ции</t>
  </si>
  <si>
    <t>0600</t>
  </si>
  <si>
    <t>Охрана окружающей среды</t>
  </si>
  <si>
    <t>0605</t>
  </si>
  <si>
    <t>Другие вопросы в области охраны окружающей среды</t>
  </si>
  <si>
    <t>1103</t>
  </si>
  <si>
    <t>Спорт высших достижений</t>
  </si>
  <si>
    <t>Иные источники внутреннего финансирования дефицитов бюджетов</t>
  </si>
  <si>
    <t>Бюджетные кредиты из других бюджетов бюджетной системы Российской Федерации</t>
  </si>
  <si>
    <t>0112</t>
  </si>
  <si>
    <t>Прикладные научные исследования в области общегосударственных вопросов</t>
  </si>
  <si>
    <t>ЗАДОЛЖЕННОСТЬ И ПЕРЕРАСЧЕТЫ ПО ОТМЕНЕННЫМ НАЛОГАМ, СБОРАМ И ИНЫМ ОБЯЗАТЕЛЬНЫМ ПЛАТЕЖАМ</t>
  </si>
  <si>
    <t>10000000000000000</t>
  </si>
  <si>
    <t>10100000000000000</t>
  </si>
  <si>
    <t>10300000000000000</t>
  </si>
  <si>
    <t>10303000010000110</t>
  </si>
  <si>
    <t>10500000000000000</t>
  </si>
  <si>
    <t>10600000000000000</t>
  </si>
  <si>
    <t>10800000000000000</t>
  </si>
  <si>
    <t>10900000000000000</t>
  </si>
  <si>
    <t>11100000000000000</t>
  </si>
  <si>
    <t>11200000000000000</t>
  </si>
  <si>
    <t>11300000000000000</t>
  </si>
  <si>
    <t>11400000000000000</t>
  </si>
  <si>
    <t>11600000000000000</t>
  </si>
  <si>
    <t>11700000000000000</t>
  </si>
  <si>
    <t>20000000000000000</t>
  </si>
  <si>
    <t>20200000000000000</t>
  </si>
  <si>
    <t>20210000000000150</t>
  </si>
  <si>
    <t>20220000000000150</t>
  </si>
  <si>
    <t>20230000000000150</t>
  </si>
  <si>
    <t>20240000000000150</t>
  </si>
  <si>
    <t>20700000000000000</t>
  </si>
  <si>
    <t>21800000000000000</t>
  </si>
  <si>
    <t>21804010040000150</t>
  </si>
  <si>
    <t>21804020040000150</t>
  </si>
  <si>
    <t>21900000000000000</t>
  </si>
  <si>
    <t>21960010040000150</t>
  </si>
  <si>
    <t>НАЛОГИ НА ПРИБЫЛЬ, ДОХОДЫ</t>
  </si>
  <si>
    <t>НАЛОГИ НА ТОВАРЫ (РАБОТЫ, УСЛУГИ), РЕАЛИЗУЕМЫЕ НА ТЕРРИТОРИИ РОССИЙСКОЙ ФЕДЕРАЦИИ</t>
  </si>
  <si>
    <t>ДОХОДЫ ОТ ОКАЗАНИЯ ПЛАТНЫХ УСЛУГ И КОМПЕНСАЦИИ ЗАТРАТ ГОСУДАРСТВА</t>
  </si>
  <si>
    <t>ПРОЧИЕ БЕЗВОЗМЕЗДНЫЕ ПОСТУПЛЕНИЯ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</si>
  <si>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</si>
  <si>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</si>
  <si>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</si>
  <si>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ИНЫЕ МЕЖБЮДЖЕТНЫЕ ТРАНСФЕРТЫ</t>
  </si>
  <si>
    <t>СУБВЕНЦИИ БЮДЖЕТАМ БЮДЖЕТНОЙ СИСТЕМЫ РОССИЙСКОЙ ФЕДЕРАЦИИ</t>
  </si>
  <si>
    <t>СУБСИДИИ БЮДЖЕТАМ БЮДЖЕТНОЙ СИСТЕМЫ РОССИЙСКОЙ ФЕДЕРАЦИИ</t>
  </si>
  <si>
    <t>ДОТАЦИИ БЮДЖЕТАМ БЮДЖЕТНОЙ СИСТЕМЫ РОССИЙСКОЙ ФЕДЕРАЦИИ</t>
  </si>
  <si>
    <t>ВСЕГО ДОХОДОВ</t>
  </si>
  <si>
    <t>Другие вопросы в области национальной безопасности и правоохранительной деятельности</t>
  </si>
  <si>
    <t>0314</t>
  </si>
  <si>
    <t>0402</t>
  </si>
  <si>
    <t>Топливно-энергетический комплекс</t>
  </si>
  <si>
    <t>1006</t>
  </si>
  <si>
    <t>Другие вопросы в области социальной политики</t>
  </si>
  <si>
    <t>Туристический налог</t>
  </si>
  <si>
    <t>10302000010000110</t>
  </si>
  <si>
    <t>Акцизы по подакцизным товарам (продукции), производимым на территории Российской Федерации</t>
  </si>
  <si>
    <t>План 2026 года, рублей</t>
  </si>
  <si>
    <t>Исполнено на 01.07.2026, рублей</t>
  </si>
  <si>
    <t>20300000000000150</t>
  </si>
  <si>
    <t>БЕЗВОЗМЕЗДНЫЕ ПОСТУПЛЕНИЯ ОТ ГОСУДАРСТВЕННЫХ (МУНИЦИПАЛЬНЫХ) ОРГАНИЗАЦИЙ</t>
  </si>
  <si>
    <t>20800000000000000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</si>
  <si>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</si>
  <si>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ОТЧЕТ ОБ ИСПОЛНЕНИИ ГОРОДСКОГО БЮДЖЕТА ЗА 1 ПОЛУГОДИЕ  2026 ГОДА</t>
  </si>
  <si>
    <t xml:space="preserve"> от 30.07.2026 № 4011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</si>
</sst>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0000"/>
  </numFmts>
  <fonts count="33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8"/>
      <color rgb="FF000000"/>
      <name val="Arial"/>
      <family val="2"/>
      <charset val="204"/>
    </font>
    <font>
      <b/>
      <sz val="11"/>
      <name val="Arial Cyr"/>
      <charset val="204"/>
    </font>
    <font>
      <sz val="7.5"/>
      <name val="Arial Cyr"/>
      <charset val="204"/>
    </font>
    <font>
      <sz val="7.5"/>
      <name val="Times New Roman"/>
      <family val="1"/>
      <charset val="204"/>
    </font>
    <font>
      <b/>
      <sz val="7.5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4" fontId="9" fillId="0" borderId="2">
      <alignment horizontal="right"/>
    </xf>
    <xf numFmtId="4" fontId="10" fillId="0" borderId="3">
      <alignment horizontal="right" vertical="center" shrinkToFit="1"/>
    </xf>
    <xf numFmtId="4" fontId="10" fillId="0" borderId="4">
      <alignment horizontal="right" vertical="center" shrinkToFit="1"/>
    </xf>
    <xf numFmtId="4" fontId="10" fillId="0" borderId="2">
      <alignment horizontal="right" vertical="center" shrinkToFit="1"/>
    </xf>
    <xf numFmtId="49" fontId="11" fillId="0" borderId="5">
      <alignment horizontal="left" vertical="center" wrapText="1"/>
    </xf>
    <xf numFmtId="0" fontId="10" fillId="0" borderId="6">
      <alignment horizontal="left" vertical="center" wrapText="1"/>
    </xf>
    <xf numFmtId="0" fontId="10" fillId="0" borderId="7">
      <alignment horizontal="left" vertical="center" wrapText="1"/>
    </xf>
    <xf numFmtId="0" fontId="10" fillId="0" borderId="5">
      <alignment horizontal="left" vertical="center" wrapText="1"/>
    </xf>
    <xf numFmtId="49" fontId="10" fillId="0" borderId="5">
      <alignment horizontal="left" vertical="center" wrapText="1" indent="2"/>
    </xf>
    <xf numFmtId="49" fontId="10" fillId="0" borderId="5">
      <alignment horizontal="left" vertical="center" wrapText="1" indent="3"/>
    </xf>
    <xf numFmtId="49" fontId="12" fillId="0" borderId="5">
      <alignment horizontal="left" vertical="center" wrapText="1"/>
    </xf>
    <xf numFmtId="4" fontId="13" fillId="0" borderId="2">
      <alignment horizontal="right"/>
    </xf>
    <xf numFmtId="0" fontId="18" fillId="0" borderId="0"/>
    <xf numFmtId="0" fontId="20" fillId="0" borderId="0"/>
  </cellStyleXfs>
  <cellXfs count="85">
    <xf numFmtId="0" fontId="0" fillId="0" borderId="0" xfId="0"/>
    <xf numFmtId="0" fontId="4" fillId="0" borderId="0" xfId="1" applyFont="1"/>
    <xf numFmtId="164" fontId="6" fillId="0" borderId="1" xfId="1" applyNumberFormat="1" applyFont="1" applyBorder="1" applyAlignment="1">
      <alignment horizontal="center" vertical="center" wrapText="1"/>
    </xf>
    <xf numFmtId="0" fontId="5" fillId="0" borderId="0" xfId="1" applyFont="1"/>
    <xf numFmtId="164" fontId="7" fillId="0" borderId="1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top" wrapText="1"/>
    </xf>
    <xf numFmtId="165" fontId="4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vertical="top" wrapText="1"/>
    </xf>
    <xf numFmtId="0" fontId="8" fillId="0" borderId="0" xfId="1" applyFont="1"/>
    <xf numFmtId="0" fontId="4" fillId="0" borderId="0" xfId="1" applyFont="1" applyAlignment="1">
      <alignment vertical="center"/>
    </xf>
    <xf numFmtId="0" fontId="1" fillId="0" borderId="0" xfId="1"/>
    <xf numFmtId="0" fontId="1" fillId="0" borderId="0" xfId="1" applyAlignment="1">
      <alignment vertical="top"/>
    </xf>
    <xf numFmtId="164" fontId="1" fillId="0" borderId="0" xfId="1" applyNumberFormat="1" applyAlignment="1">
      <alignment vertical="top"/>
    </xf>
    <xf numFmtId="0" fontId="14" fillId="0" borderId="0" xfId="1" applyFont="1"/>
    <xf numFmtId="0" fontId="15" fillId="0" borderId="0" xfId="1" applyFont="1"/>
    <xf numFmtId="0" fontId="1" fillId="0" borderId="0" xfId="1" applyAlignment="1">
      <alignment vertical="justify"/>
    </xf>
    <xf numFmtId="49" fontId="16" fillId="2" borderId="1" xfId="1" applyNumberFormat="1" applyFont="1" applyFill="1" applyBorder="1" applyAlignment="1">
      <alignment horizontal="center" vertical="center" wrapText="1"/>
    </xf>
    <xf numFmtId="0" fontId="5" fillId="2" borderId="0" xfId="1" applyFont="1" applyFill="1"/>
    <xf numFmtId="0" fontId="6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17" fillId="2" borderId="8" xfId="1" applyFont="1" applyFill="1" applyBorder="1" applyAlignment="1">
      <alignment vertical="top"/>
    </xf>
    <xf numFmtId="0" fontId="17" fillId="0" borderId="8" xfId="1" applyFont="1" applyBorder="1" applyAlignment="1">
      <alignment vertical="top"/>
    </xf>
    <xf numFmtId="0" fontId="5" fillId="2" borderId="9" xfId="1" applyFont="1" applyFill="1" applyBorder="1" applyAlignment="1">
      <alignment horizontal="center" vertical="justify" wrapText="1"/>
    </xf>
    <xf numFmtId="0" fontId="8" fillId="0" borderId="1" xfId="1" applyFont="1" applyBorder="1" applyAlignment="1">
      <alignment horizontal="center" vertical="top" wrapText="1"/>
    </xf>
    <xf numFmtId="164" fontId="8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8" fillId="0" borderId="0" xfId="1" applyFont="1" applyAlignment="1">
      <alignment horizontal="right"/>
    </xf>
    <xf numFmtId="0" fontId="2" fillId="0" borderId="0" xfId="1" applyFont="1" applyAlignment="1">
      <alignment horizontal="center" vertical="center"/>
    </xf>
    <xf numFmtId="49" fontId="22" fillId="0" borderId="1" xfId="1" applyNumberFormat="1" applyFont="1" applyBorder="1" applyAlignment="1">
      <alignment horizontal="center" vertical="top" wrapText="1"/>
    </xf>
    <xf numFmtId="49" fontId="22" fillId="0" borderId="1" xfId="1" applyNumberFormat="1" applyFont="1" applyBorder="1" applyAlignment="1">
      <alignment horizontal="left" vertical="top" wrapText="1"/>
    </xf>
    <xf numFmtId="0" fontId="7" fillId="0" borderId="0" xfId="1" applyFont="1"/>
    <xf numFmtId="49" fontId="2" fillId="0" borderId="1" xfId="1" applyNumberFormat="1" applyFont="1" applyBorder="1" applyAlignment="1">
      <alignment horizontal="left" vertical="top" wrapText="1"/>
    </xf>
    <xf numFmtId="164" fontId="7" fillId="0" borderId="1" xfId="1" applyNumberFormat="1" applyFont="1" applyBorder="1" applyAlignment="1">
      <alignment vertical="top"/>
    </xf>
    <xf numFmtId="0" fontId="22" fillId="0" borderId="0" xfId="1" applyFont="1"/>
    <xf numFmtId="4" fontId="22" fillId="0" borderId="1" xfId="1" applyNumberFormat="1" applyFont="1" applyBorder="1" applyAlignment="1">
      <alignment horizontal="center" vertical="center" wrapText="1"/>
    </xf>
    <xf numFmtId="4" fontId="3" fillId="0" borderId="0" xfId="1" applyNumberFormat="1" applyFont="1" applyAlignment="1">
      <alignment vertical="center"/>
    </xf>
    <xf numFmtId="4" fontId="8" fillId="0" borderId="0" xfId="1" applyNumberFormat="1" applyFont="1" applyAlignment="1">
      <alignment horizontal="right" vertical="center"/>
    </xf>
    <xf numFmtId="4" fontId="8" fillId="0" borderId="1" xfId="1" applyNumberFormat="1" applyFont="1" applyBorder="1" applyAlignment="1">
      <alignment horizontal="center" vertical="center" wrapText="1"/>
    </xf>
    <xf numFmtId="4" fontId="4" fillId="0" borderId="0" xfId="1" applyNumberFormat="1" applyFont="1" applyAlignment="1">
      <alignment vertical="center"/>
    </xf>
    <xf numFmtId="4" fontId="1" fillId="0" borderId="0" xfId="1" applyNumberFormat="1"/>
    <xf numFmtId="4" fontId="21" fillId="0" borderId="1" xfId="1" applyNumberFormat="1" applyFont="1" applyBorder="1" applyAlignment="1">
      <alignment horizontal="center" vertical="top" wrapText="1"/>
    </xf>
    <xf numFmtId="0" fontId="24" fillId="0" borderId="0" xfId="0" applyFont="1" applyAlignment="1">
      <alignment horizontal="center" vertical="center"/>
    </xf>
    <xf numFmtId="0" fontId="24" fillId="0" borderId="0" xfId="0" applyFont="1"/>
    <xf numFmtId="166" fontId="19" fillId="0" borderId="0" xfId="0" applyNumberFormat="1" applyFont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164" fontId="24" fillId="0" borderId="1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49" fontId="24" fillId="0" borderId="1" xfId="0" applyNumberFormat="1" applyFont="1" applyBorder="1" applyAlignment="1">
      <alignment vertical="center"/>
    </xf>
    <xf numFmtId="49" fontId="24" fillId="0" borderId="1" xfId="0" applyNumberFormat="1" applyFont="1" applyBorder="1" applyAlignment="1">
      <alignment horizontal="left" vertical="center" wrapText="1"/>
    </xf>
    <xf numFmtId="4" fontId="28" fillId="0" borderId="1" xfId="0" applyNumberFormat="1" applyFont="1" applyBorder="1" applyAlignment="1">
      <alignment horizontal="center" vertical="center"/>
    </xf>
    <xf numFmtId="49" fontId="29" fillId="0" borderId="1" xfId="0" applyNumberFormat="1" applyFont="1" applyBorder="1" applyAlignment="1">
      <alignment vertical="center"/>
    </xf>
    <xf numFmtId="49" fontId="29" fillId="0" borderId="1" xfId="0" applyNumberFormat="1" applyFont="1" applyBorder="1" applyAlignment="1">
      <alignment horizontal="left" vertical="center" wrapText="1"/>
    </xf>
    <xf numFmtId="4" fontId="30" fillId="0" borderId="1" xfId="0" applyNumberFormat="1" applyFont="1" applyBorder="1" applyAlignment="1">
      <alignment horizontal="center" vertical="center"/>
    </xf>
    <xf numFmtId="164" fontId="29" fillId="0" borderId="1" xfId="0" applyNumberFormat="1" applyFont="1" applyBorder="1" applyAlignment="1">
      <alignment horizontal="center" vertical="center"/>
    </xf>
    <xf numFmtId="166" fontId="19" fillId="0" borderId="0" xfId="1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19" fillId="0" borderId="1" xfId="0" applyNumberFormat="1" applyFont="1" applyBorder="1" applyAlignment="1">
      <alignment horizontal="center" vertical="center" wrapText="1"/>
    </xf>
    <xf numFmtId="0" fontId="22" fillId="0" borderId="1" xfId="1" applyFont="1" applyBorder="1" applyAlignment="1">
      <alignment vertical="top" wrapText="1"/>
    </xf>
    <xf numFmtId="165" fontId="7" fillId="0" borderId="1" xfId="1" applyNumberFormat="1" applyFont="1" applyBorder="1" applyAlignment="1">
      <alignment horizontal="center" vertical="center" wrapText="1"/>
    </xf>
    <xf numFmtId="164" fontId="22" fillId="0" borderId="1" xfId="1" applyNumberFormat="1" applyFont="1" applyBorder="1" applyAlignment="1">
      <alignment horizontal="center" vertical="center"/>
    </xf>
    <xf numFmtId="0" fontId="31" fillId="0" borderId="1" xfId="1" applyFont="1" applyBorder="1" applyAlignment="1">
      <alignment vertical="top" wrapText="1"/>
    </xf>
    <xf numFmtId="0" fontId="7" fillId="0" borderId="1" xfId="14" applyFont="1" applyBorder="1" applyAlignment="1">
      <alignment vertical="top" wrapText="1"/>
    </xf>
    <xf numFmtId="4" fontId="32" fillId="2" borderId="1" xfId="1" applyNumberFormat="1" applyFont="1" applyFill="1" applyBorder="1" applyAlignment="1">
      <alignment horizontal="center" vertical="top" wrapText="1"/>
    </xf>
    <xf numFmtId="0" fontId="7" fillId="2" borderId="0" xfId="1" applyFont="1" applyFill="1"/>
    <xf numFmtId="166" fontId="19" fillId="0" borderId="0" xfId="0" applyNumberFormat="1" applyFont="1" applyAlignment="1">
      <alignment horizontal="left" vertical="center"/>
    </xf>
    <xf numFmtId="166" fontId="19" fillId="0" borderId="0" xfId="1" applyNumberFormat="1" applyFont="1" applyAlignment="1">
      <alignment horizontal="left" vertical="center"/>
    </xf>
    <xf numFmtId="166" fontId="19" fillId="0" borderId="0" xfId="0" applyNumberFormat="1" applyFont="1" applyAlignment="1">
      <alignment horizontal="right" vertical="center"/>
    </xf>
    <xf numFmtId="49" fontId="19" fillId="0" borderId="1" xfId="0" applyNumberFormat="1" applyFont="1" applyBorder="1" applyAlignment="1">
      <alignment vertical="center"/>
    </xf>
    <xf numFmtId="49" fontId="19" fillId="0" borderId="1" xfId="0" applyNumberFormat="1" applyFont="1" applyBorder="1" applyAlignment="1">
      <alignment horizontal="left" vertical="center" wrapText="1"/>
    </xf>
    <xf numFmtId="0" fontId="19" fillId="0" borderId="0" xfId="0" applyFont="1"/>
    <xf numFmtId="166" fontId="8" fillId="0" borderId="1" xfId="0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4" fontId="29" fillId="0" borderId="1" xfId="0" applyNumberFormat="1" applyFont="1" applyBorder="1" applyAlignment="1">
      <alignment horizontal="center" vertical="center"/>
    </xf>
    <xf numFmtId="4" fontId="24" fillId="0" borderId="1" xfId="0" applyNumberFormat="1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7" fillId="0" borderId="0" xfId="1" applyFont="1" applyAlignment="1">
      <alignment horizontal="center" vertical="center"/>
    </xf>
  </cellXfs>
  <cellStyles count="16">
    <cellStyle name="xl105" xfId="13" xr:uid="{00000000-0005-0000-0000-000000000000}"/>
    <cellStyle name="xl107" xfId="2" xr:uid="{00000000-0005-0000-0000-000001000000}"/>
    <cellStyle name="xl107 2" xfId="3" xr:uid="{00000000-0005-0000-0000-000002000000}"/>
    <cellStyle name="xl108" xfId="4" xr:uid="{00000000-0005-0000-0000-000003000000}"/>
    <cellStyle name="xl109 2" xfId="5" xr:uid="{00000000-0005-0000-0000-000004000000}"/>
    <cellStyle name="xl32 2" xfId="6" xr:uid="{00000000-0005-0000-0000-000005000000}"/>
    <cellStyle name="xl33 2" xfId="7" xr:uid="{00000000-0005-0000-0000-000006000000}"/>
    <cellStyle name="xl34 2" xfId="8" xr:uid="{00000000-0005-0000-0000-000007000000}"/>
    <cellStyle name="xl35 2" xfId="9" xr:uid="{00000000-0005-0000-0000-000008000000}"/>
    <cellStyle name="xl41 2" xfId="10" xr:uid="{00000000-0005-0000-0000-000009000000}"/>
    <cellStyle name="xl45 2" xfId="11" xr:uid="{00000000-0005-0000-0000-00000A000000}"/>
    <cellStyle name="xl49 2" xfId="12" xr:uid="{00000000-0005-0000-0000-00000B000000}"/>
    <cellStyle name="Обычный" xfId="0" builtinId="0"/>
    <cellStyle name="Обычный 2" xfId="1" xr:uid="{00000000-0005-0000-0000-00000D000000}"/>
    <cellStyle name="Обычный 3" xfId="14" xr:uid="{00000000-0005-0000-0000-00000E000000}"/>
    <cellStyle name="Обычный 4" xfId="1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0"/>
  <sheetViews>
    <sheetView tabSelected="1" zoomScale="80" zoomScaleNormal="80" workbookViewId="0">
      <selection activeCell="D11" sqref="D11"/>
    </sheetView>
  </sheetViews>
  <sheetFormatPr defaultRowHeight="18.75" x14ac:dyDescent="0.3"/>
  <cols>
    <col min="1" max="1" width="25" style="46" customWidth="1"/>
    <col min="2" max="2" width="64.28515625" style="51" customWidth="1"/>
    <col min="3" max="3" width="23.7109375" style="48" customWidth="1"/>
    <col min="4" max="4" width="23.28515625" style="48" customWidth="1"/>
    <col min="5" max="5" width="13" style="51" customWidth="1"/>
    <col min="6" max="222" width="9.140625" style="47"/>
    <col min="223" max="223" width="18.140625" style="47" customWidth="1"/>
    <col min="224" max="224" width="42.42578125" style="47" customWidth="1"/>
    <col min="225" max="225" width="12.140625" style="47" customWidth="1"/>
    <col min="226" max="226" width="12.28515625" style="47" customWidth="1"/>
    <col min="227" max="227" width="10.28515625" style="47" customWidth="1"/>
    <col min="228" max="228" width="10.5703125" style="47" customWidth="1"/>
    <col min="229" max="229" width="11.5703125" style="47" customWidth="1"/>
    <col min="230" max="478" width="9.140625" style="47"/>
    <col min="479" max="479" width="18.140625" style="47" customWidth="1"/>
    <col min="480" max="480" width="42.42578125" style="47" customWidth="1"/>
    <col min="481" max="481" width="12.140625" style="47" customWidth="1"/>
    <col min="482" max="482" width="12.28515625" style="47" customWidth="1"/>
    <col min="483" max="483" width="10.28515625" style="47" customWidth="1"/>
    <col min="484" max="484" width="10.5703125" style="47" customWidth="1"/>
    <col min="485" max="485" width="11.5703125" style="47" customWidth="1"/>
    <col min="486" max="734" width="9.140625" style="47"/>
    <col min="735" max="735" width="18.140625" style="47" customWidth="1"/>
    <col min="736" max="736" width="42.42578125" style="47" customWidth="1"/>
    <col min="737" max="737" width="12.140625" style="47" customWidth="1"/>
    <col min="738" max="738" width="12.28515625" style="47" customWidth="1"/>
    <col min="739" max="739" width="10.28515625" style="47" customWidth="1"/>
    <col min="740" max="740" width="10.5703125" style="47" customWidth="1"/>
    <col min="741" max="741" width="11.5703125" style="47" customWidth="1"/>
    <col min="742" max="990" width="9.140625" style="47"/>
    <col min="991" max="991" width="18.140625" style="47" customWidth="1"/>
    <col min="992" max="992" width="42.42578125" style="47" customWidth="1"/>
    <col min="993" max="993" width="12.140625" style="47" customWidth="1"/>
    <col min="994" max="994" width="12.28515625" style="47" customWidth="1"/>
    <col min="995" max="995" width="10.28515625" style="47" customWidth="1"/>
    <col min="996" max="996" width="10.5703125" style="47" customWidth="1"/>
    <col min="997" max="997" width="11.5703125" style="47" customWidth="1"/>
    <col min="998" max="1246" width="9.140625" style="47"/>
    <col min="1247" max="1247" width="18.140625" style="47" customWidth="1"/>
    <col min="1248" max="1248" width="42.42578125" style="47" customWidth="1"/>
    <col min="1249" max="1249" width="12.140625" style="47" customWidth="1"/>
    <col min="1250" max="1250" width="12.28515625" style="47" customWidth="1"/>
    <col min="1251" max="1251" width="10.28515625" style="47" customWidth="1"/>
    <col min="1252" max="1252" width="10.5703125" style="47" customWidth="1"/>
    <col min="1253" max="1253" width="11.5703125" style="47" customWidth="1"/>
    <col min="1254" max="1502" width="9.140625" style="47"/>
    <col min="1503" max="1503" width="18.140625" style="47" customWidth="1"/>
    <col min="1504" max="1504" width="42.42578125" style="47" customWidth="1"/>
    <col min="1505" max="1505" width="12.140625" style="47" customWidth="1"/>
    <col min="1506" max="1506" width="12.28515625" style="47" customWidth="1"/>
    <col min="1507" max="1507" width="10.28515625" style="47" customWidth="1"/>
    <col min="1508" max="1508" width="10.5703125" style="47" customWidth="1"/>
    <col min="1509" max="1509" width="11.5703125" style="47" customWidth="1"/>
    <col min="1510" max="1758" width="9.140625" style="47"/>
    <col min="1759" max="1759" width="18.140625" style="47" customWidth="1"/>
    <col min="1760" max="1760" width="42.42578125" style="47" customWidth="1"/>
    <col min="1761" max="1761" width="12.140625" style="47" customWidth="1"/>
    <col min="1762" max="1762" width="12.28515625" style="47" customWidth="1"/>
    <col min="1763" max="1763" width="10.28515625" style="47" customWidth="1"/>
    <col min="1764" max="1764" width="10.5703125" style="47" customWidth="1"/>
    <col min="1765" max="1765" width="11.5703125" style="47" customWidth="1"/>
    <col min="1766" max="2014" width="9.140625" style="47"/>
    <col min="2015" max="2015" width="18.140625" style="47" customWidth="1"/>
    <col min="2016" max="2016" width="42.42578125" style="47" customWidth="1"/>
    <col min="2017" max="2017" width="12.140625" style="47" customWidth="1"/>
    <col min="2018" max="2018" width="12.28515625" style="47" customWidth="1"/>
    <col min="2019" max="2019" width="10.28515625" style="47" customWidth="1"/>
    <col min="2020" max="2020" width="10.5703125" style="47" customWidth="1"/>
    <col min="2021" max="2021" width="11.5703125" style="47" customWidth="1"/>
    <col min="2022" max="2270" width="9.140625" style="47"/>
    <col min="2271" max="2271" width="18.140625" style="47" customWidth="1"/>
    <col min="2272" max="2272" width="42.42578125" style="47" customWidth="1"/>
    <col min="2273" max="2273" width="12.140625" style="47" customWidth="1"/>
    <col min="2274" max="2274" width="12.28515625" style="47" customWidth="1"/>
    <col min="2275" max="2275" width="10.28515625" style="47" customWidth="1"/>
    <col min="2276" max="2276" width="10.5703125" style="47" customWidth="1"/>
    <col min="2277" max="2277" width="11.5703125" style="47" customWidth="1"/>
    <col min="2278" max="2526" width="9.140625" style="47"/>
    <col min="2527" max="2527" width="18.140625" style="47" customWidth="1"/>
    <col min="2528" max="2528" width="42.42578125" style="47" customWidth="1"/>
    <col min="2529" max="2529" width="12.140625" style="47" customWidth="1"/>
    <col min="2530" max="2530" width="12.28515625" style="47" customWidth="1"/>
    <col min="2531" max="2531" width="10.28515625" style="47" customWidth="1"/>
    <col min="2532" max="2532" width="10.5703125" style="47" customWidth="1"/>
    <col min="2533" max="2533" width="11.5703125" style="47" customWidth="1"/>
    <col min="2534" max="2782" width="9.140625" style="47"/>
    <col min="2783" max="2783" width="18.140625" style="47" customWidth="1"/>
    <col min="2784" max="2784" width="42.42578125" style="47" customWidth="1"/>
    <col min="2785" max="2785" width="12.140625" style="47" customWidth="1"/>
    <col min="2786" max="2786" width="12.28515625" style="47" customWidth="1"/>
    <col min="2787" max="2787" width="10.28515625" style="47" customWidth="1"/>
    <col min="2788" max="2788" width="10.5703125" style="47" customWidth="1"/>
    <col min="2789" max="2789" width="11.5703125" style="47" customWidth="1"/>
    <col min="2790" max="3038" width="9.140625" style="47"/>
    <col min="3039" max="3039" width="18.140625" style="47" customWidth="1"/>
    <col min="3040" max="3040" width="42.42578125" style="47" customWidth="1"/>
    <col min="3041" max="3041" width="12.140625" style="47" customWidth="1"/>
    <col min="3042" max="3042" width="12.28515625" style="47" customWidth="1"/>
    <col min="3043" max="3043" width="10.28515625" style="47" customWidth="1"/>
    <col min="3044" max="3044" width="10.5703125" style="47" customWidth="1"/>
    <col min="3045" max="3045" width="11.5703125" style="47" customWidth="1"/>
    <col min="3046" max="3294" width="9.140625" style="47"/>
    <col min="3295" max="3295" width="18.140625" style="47" customWidth="1"/>
    <col min="3296" max="3296" width="42.42578125" style="47" customWidth="1"/>
    <col min="3297" max="3297" width="12.140625" style="47" customWidth="1"/>
    <col min="3298" max="3298" width="12.28515625" style="47" customWidth="1"/>
    <col min="3299" max="3299" width="10.28515625" style="47" customWidth="1"/>
    <col min="3300" max="3300" width="10.5703125" style="47" customWidth="1"/>
    <col min="3301" max="3301" width="11.5703125" style="47" customWidth="1"/>
    <col min="3302" max="3550" width="9.140625" style="47"/>
    <col min="3551" max="3551" width="18.140625" style="47" customWidth="1"/>
    <col min="3552" max="3552" width="42.42578125" style="47" customWidth="1"/>
    <col min="3553" max="3553" width="12.140625" style="47" customWidth="1"/>
    <col min="3554" max="3554" width="12.28515625" style="47" customWidth="1"/>
    <col min="3555" max="3555" width="10.28515625" style="47" customWidth="1"/>
    <col min="3556" max="3556" width="10.5703125" style="47" customWidth="1"/>
    <col min="3557" max="3557" width="11.5703125" style="47" customWidth="1"/>
    <col min="3558" max="3806" width="9.140625" style="47"/>
    <col min="3807" max="3807" width="18.140625" style="47" customWidth="1"/>
    <col min="3808" max="3808" width="42.42578125" style="47" customWidth="1"/>
    <col min="3809" max="3809" width="12.140625" style="47" customWidth="1"/>
    <col min="3810" max="3810" width="12.28515625" style="47" customWidth="1"/>
    <col min="3811" max="3811" width="10.28515625" style="47" customWidth="1"/>
    <col min="3812" max="3812" width="10.5703125" style="47" customWidth="1"/>
    <col min="3813" max="3813" width="11.5703125" style="47" customWidth="1"/>
    <col min="3814" max="4062" width="9.140625" style="47"/>
    <col min="4063" max="4063" width="18.140625" style="47" customWidth="1"/>
    <col min="4064" max="4064" width="42.42578125" style="47" customWidth="1"/>
    <col min="4065" max="4065" width="12.140625" style="47" customWidth="1"/>
    <col min="4066" max="4066" width="12.28515625" style="47" customWidth="1"/>
    <col min="4067" max="4067" width="10.28515625" style="47" customWidth="1"/>
    <col min="4068" max="4068" width="10.5703125" style="47" customWidth="1"/>
    <col min="4069" max="4069" width="11.5703125" style="47" customWidth="1"/>
    <col min="4070" max="4318" width="9.140625" style="47"/>
    <col min="4319" max="4319" width="18.140625" style="47" customWidth="1"/>
    <col min="4320" max="4320" width="42.42578125" style="47" customWidth="1"/>
    <col min="4321" max="4321" width="12.140625" style="47" customWidth="1"/>
    <col min="4322" max="4322" width="12.28515625" style="47" customWidth="1"/>
    <col min="4323" max="4323" width="10.28515625" style="47" customWidth="1"/>
    <col min="4324" max="4324" width="10.5703125" style="47" customWidth="1"/>
    <col min="4325" max="4325" width="11.5703125" style="47" customWidth="1"/>
    <col min="4326" max="4574" width="9.140625" style="47"/>
    <col min="4575" max="4575" width="18.140625" style="47" customWidth="1"/>
    <col min="4576" max="4576" width="42.42578125" style="47" customWidth="1"/>
    <col min="4577" max="4577" width="12.140625" style="47" customWidth="1"/>
    <col min="4578" max="4578" width="12.28515625" style="47" customWidth="1"/>
    <col min="4579" max="4579" width="10.28515625" style="47" customWidth="1"/>
    <col min="4580" max="4580" width="10.5703125" style="47" customWidth="1"/>
    <col min="4581" max="4581" width="11.5703125" style="47" customWidth="1"/>
    <col min="4582" max="4830" width="9.140625" style="47"/>
    <col min="4831" max="4831" width="18.140625" style="47" customWidth="1"/>
    <col min="4832" max="4832" width="42.42578125" style="47" customWidth="1"/>
    <col min="4833" max="4833" width="12.140625" style="47" customWidth="1"/>
    <col min="4834" max="4834" width="12.28515625" style="47" customWidth="1"/>
    <col min="4835" max="4835" width="10.28515625" style="47" customWidth="1"/>
    <col min="4836" max="4836" width="10.5703125" style="47" customWidth="1"/>
    <col min="4837" max="4837" width="11.5703125" style="47" customWidth="1"/>
    <col min="4838" max="5086" width="9.140625" style="47"/>
    <col min="5087" max="5087" width="18.140625" style="47" customWidth="1"/>
    <col min="5088" max="5088" width="42.42578125" style="47" customWidth="1"/>
    <col min="5089" max="5089" width="12.140625" style="47" customWidth="1"/>
    <col min="5090" max="5090" width="12.28515625" style="47" customWidth="1"/>
    <col min="5091" max="5091" width="10.28515625" style="47" customWidth="1"/>
    <col min="5092" max="5092" width="10.5703125" style="47" customWidth="1"/>
    <col min="5093" max="5093" width="11.5703125" style="47" customWidth="1"/>
    <col min="5094" max="5342" width="9.140625" style="47"/>
    <col min="5343" max="5343" width="18.140625" style="47" customWidth="1"/>
    <col min="5344" max="5344" width="42.42578125" style="47" customWidth="1"/>
    <col min="5345" max="5345" width="12.140625" style="47" customWidth="1"/>
    <col min="5346" max="5346" width="12.28515625" style="47" customWidth="1"/>
    <col min="5347" max="5347" width="10.28515625" style="47" customWidth="1"/>
    <col min="5348" max="5348" width="10.5703125" style="47" customWidth="1"/>
    <col min="5349" max="5349" width="11.5703125" style="47" customWidth="1"/>
    <col min="5350" max="5598" width="9.140625" style="47"/>
    <col min="5599" max="5599" width="18.140625" style="47" customWidth="1"/>
    <col min="5600" max="5600" width="42.42578125" style="47" customWidth="1"/>
    <col min="5601" max="5601" width="12.140625" style="47" customWidth="1"/>
    <col min="5602" max="5602" width="12.28515625" style="47" customWidth="1"/>
    <col min="5603" max="5603" width="10.28515625" style="47" customWidth="1"/>
    <col min="5604" max="5604" width="10.5703125" style="47" customWidth="1"/>
    <col min="5605" max="5605" width="11.5703125" style="47" customWidth="1"/>
    <col min="5606" max="5854" width="9.140625" style="47"/>
    <col min="5855" max="5855" width="18.140625" style="47" customWidth="1"/>
    <col min="5856" max="5856" width="42.42578125" style="47" customWidth="1"/>
    <col min="5857" max="5857" width="12.140625" style="47" customWidth="1"/>
    <col min="5858" max="5858" width="12.28515625" style="47" customWidth="1"/>
    <col min="5859" max="5859" width="10.28515625" style="47" customWidth="1"/>
    <col min="5860" max="5860" width="10.5703125" style="47" customWidth="1"/>
    <col min="5861" max="5861" width="11.5703125" style="47" customWidth="1"/>
    <col min="5862" max="6110" width="9.140625" style="47"/>
    <col min="6111" max="6111" width="18.140625" style="47" customWidth="1"/>
    <col min="6112" max="6112" width="42.42578125" style="47" customWidth="1"/>
    <col min="6113" max="6113" width="12.140625" style="47" customWidth="1"/>
    <col min="6114" max="6114" width="12.28515625" style="47" customWidth="1"/>
    <col min="6115" max="6115" width="10.28515625" style="47" customWidth="1"/>
    <col min="6116" max="6116" width="10.5703125" style="47" customWidth="1"/>
    <col min="6117" max="6117" width="11.5703125" style="47" customWidth="1"/>
    <col min="6118" max="6366" width="9.140625" style="47"/>
    <col min="6367" max="6367" width="18.140625" style="47" customWidth="1"/>
    <col min="6368" max="6368" width="42.42578125" style="47" customWidth="1"/>
    <col min="6369" max="6369" width="12.140625" style="47" customWidth="1"/>
    <col min="6370" max="6370" width="12.28515625" style="47" customWidth="1"/>
    <col min="6371" max="6371" width="10.28515625" style="47" customWidth="1"/>
    <col min="6372" max="6372" width="10.5703125" style="47" customWidth="1"/>
    <col min="6373" max="6373" width="11.5703125" style="47" customWidth="1"/>
    <col min="6374" max="6622" width="9.140625" style="47"/>
    <col min="6623" max="6623" width="18.140625" style="47" customWidth="1"/>
    <col min="6624" max="6624" width="42.42578125" style="47" customWidth="1"/>
    <col min="6625" max="6625" width="12.140625" style="47" customWidth="1"/>
    <col min="6626" max="6626" width="12.28515625" style="47" customWidth="1"/>
    <col min="6627" max="6627" width="10.28515625" style="47" customWidth="1"/>
    <col min="6628" max="6628" width="10.5703125" style="47" customWidth="1"/>
    <col min="6629" max="6629" width="11.5703125" style="47" customWidth="1"/>
    <col min="6630" max="6878" width="9.140625" style="47"/>
    <col min="6879" max="6879" width="18.140625" style="47" customWidth="1"/>
    <col min="6880" max="6880" width="42.42578125" style="47" customWidth="1"/>
    <col min="6881" max="6881" width="12.140625" style="47" customWidth="1"/>
    <col min="6882" max="6882" width="12.28515625" style="47" customWidth="1"/>
    <col min="6883" max="6883" width="10.28515625" style="47" customWidth="1"/>
    <col min="6884" max="6884" width="10.5703125" style="47" customWidth="1"/>
    <col min="6885" max="6885" width="11.5703125" style="47" customWidth="1"/>
    <col min="6886" max="7134" width="9.140625" style="47"/>
    <col min="7135" max="7135" width="18.140625" style="47" customWidth="1"/>
    <col min="7136" max="7136" width="42.42578125" style="47" customWidth="1"/>
    <col min="7137" max="7137" width="12.140625" style="47" customWidth="1"/>
    <col min="7138" max="7138" width="12.28515625" style="47" customWidth="1"/>
    <col min="7139" max="7139" width="10.28515625" style="47" customWidth="1"/>
    <col min="7140" max="7140" width="10.5703125" style="47" customWidth="1"/>
    <col min="7141" max="7141" width="11.5703125" style="47" customWidth="1"/>
    <col min="7142" max="7390" width="9.140625" style="47"/>
    <col min="7391" max="7391" width="18.140625" style="47" customWidth="1"/>
    <col min="7392" max="7392" width="42.42578125" style="47" customWidth="1"/>
    <col min="7393" max="7393" width="12.140625" style="47" customWidth="1"/>
    <col min="7394" max="7394" width="12.28515625" style="47" customWidth="1"/>
    <col min="7395" max="7395" width="10.28515625" style="47" customWidth="1"/>
    <col min="7396" max="7396" width="10.5703125" style="47" customWidth="1"/>
    <col min="7397" max="7397" width="11.5703125" style="47" customWidth="1"/>
    <col min="7398" max="7646" width="9.140625" style="47"/>
    <col min="7647" max="7647" width="18.140625" style="47" customWidth="1"/>
    <col min="7648" max="7648" width="42.42578125" style="47" customWidth="1"/>
    <col min="7649" max="7649" width="12.140625" style="47" customWidth="1"/>
    <col min="7650" max="7650" width="12.28515625" style="47" customWidth="1"/>
    <col min="7651" max="7651" width="10.28515625" style="47" customWidth="1"/>
    <col min="7652" max="7652" width="10.5703125" style="47" customWidth="1"/>
    <col min="7653" max="7653" width="11.5703125" style="47" customWidth="1"/>
    <col min="7654" max="7902" width="9.140625" style="47"/>
    <col min="7903" max="7903" width="18.140625" style="47" customWidth="1"/>
    <col min="7904" max="7904" width="42.42578125" style="47" customWidth="1"/>
    <col min="7905" max="7905" width="12.140625" style="47" customWidth="1"/>
    <col min="7906" max="7906" width="12.28515625" style="47" customWidth="1"/>
    <col min="7907" max="7907" width="10.28515625" style="47" customWidth="1"/>
    <col min="7908" max="7908" width="10.5703125" style="47" customWidth="1"/>
    <col min="7909" max="7909" width="11.5703125" style="47" customWidth="1"/>
    <col min="7910" max="8158" width="9.140625" style="47"/>
    <col min="8159" max="8159" width="18.140625" style="47" customWidth="1"/>
    <col min="8160" max="8160" width="42.42578125" style="47" customWidth="1"/>
    <col min="8161" max="8161" width="12.140625" style="47" customWidth="1"/>
    <col min="8162" max="8162" width="12.28515625" style="47" customWidth="1"/>
    <col min="8163" max="8163" width="10.28515625" style="47" customWidth="1"/>
    <col min="8164" max="8164" width="10.5703125" style="47" customWidth="1"/>
    <col min="8165" max="8165" width="11.5703125" style="47" customWidth="1"/>
    <col min="8166" max="8414" width="9.140625" style="47"/>
    <col min="8415" max="8415" width="18.140625" style="47" customWidth="1"/>
    <col min="8416" max="8416" width="42.42578125" style="47" customWidth="1"/>
    <col min="8417" max="8417" width="12.140625" style="47" customWidth="1"/>
    <col min="8418" max="8418" width="12.28515625" style="47" customWidth="1"/>
    <col min="8419" max="8419" width="10.28515625" style="47" customWidth="1"/>
    <col min="8420" max="8420" width="10.5703125" style="47" customWidth="1"/>
    <col min="8421" max="8421" width="11.5703125" style="47" customWidth="1"/>
    <col min="8422" max="8670" width="9.140625" style="47"/>
    <col min="8671" max="8671" width="18.140625" style="47" customWidth="1"/>
    <col min="8672" max="8672" width="42.42578125" style="47" customWidth="1"/>
    <col min="8673" max="8673" width="12.140625" style="47" customWidth="1"/>
    <col min="8674" max="8674" width="12.28515625" style="47" customWidth="1"/>
    <col min="8675" max="8675" width="10.28515625" style="47" customWidth="1"/>
    <col min="8676" max="8676" width="10.5703125" style="47" customWidth="1"/>
    <col min="8677" max="8677" width="11.5703125" style="47" customWidth="1"/>
    <col min="8678" max="8926" width="9.140625" style="47"/>
    <col min="8927" max="8927" width="18.140625" style="47" customWidth="1"/>
    <col min="8928" max="8928" width="42.42578125" style="47" customWidth="1"/>
    <col min="8929" max="8929" width="12.140625" style="47" customWidth="1"/>
    <col min="8930" max="8930" width="12.28515625" style="47" customWidth="1"/>
    <col min="8931" max="8931" width="10.28515625" style="47" customWidth="1"/>
    <col min="8932" max="8932" width="10.5703125" style="47" customWidth="1"/>
    <col min="8933" max="8933" width="11.5703125" style="47" customWidth="1"/>
    <col min="8934" max="9182" width="9.140625" style="47"/>
    <col min="9183" max="9183" width="18.140625" style="47" customWidth="1"/>
    <col min="9184" max="9184" width="42.42578125" style="47" customWidth="1"/>
    <col min="9185" max="9185" width="12.140625" style="47" customWidth="1"/>
    <col min="9186" max="9186" width="12.28515625" style="47" customWidth="1"/>
    <col min="9187" max="9187" width="10.28515625" style="47" customWidth="1"/>
    <col min="9188" max="9188" width="10.5703125" style="47" customWidth="1"/>
    <col min="9189" max="9189" width="11.5703125" style="47" customWidth="1"/>
    <col min="9190" max="9438" width="9.140625" style="47"/>
    <col min="9439" max="9439" width="18.140625" style="47" customWidth="1"/>
    <col min="9440" max="9440" width="42.42578125" style="47" customWidth="1"/>
    <col min="9441" max="9441" width="12.140625" style="47" customWidth="1"/>
    <col min="9442" max="9442" width="12.28515625" style="47" customWidth="1"/>
    <col min="9443" max="9443" width="10.28515625" style="47" customWidth="1"/>
    <col min="9444" max="9444" width="10.5703125" style="47" customWidth="1"/>
    <col min="9445" max="9445" width="11.5703125" style="47" customWidth="1"/>
    <col min="9446" max="9694" width="9.140625" style="47"/>
    <col min="9695" max="9695" width="18.140625" style="47" customWidth="1"/>
    <col min="9696" max="9696" width="42.42578125" style="47" customWidth="1"/>
    <col min="9697" max="9697" width="12.140625" style="47" customWidth="1"/>
    <col min="9698" max="9698" width="12.28515625" style="47" customWidth="1"/>
    <col min="9699" max="9699" width="10.28515625" style="47" customWidth="1"/>
    <col min="9700" max="9700" width="10.5703125" style="47" customWidth="1"/>
    <col min="9701" max="9701" width="11.5703125" style="47" customWidth="1"/>
    <col min="9702" max="9950" width="9.140625" style="47"/>
    <col min="9951" max="9951" width="18.140625" style="47" customWidth="1"/>
    <col min="9952" max="9952" width="42.42578125" style="47" customWidth="1"/>
    <col min="9953" max="9953" width="12.140625" style="47" customWidth="1"/>
    <col min="9954" max="9954" width="12.28515625" style="47" customWidth="1"/>
    <col min="9955" max="9955" width="10.28515625" style="47" customWidth="1"/>
    <col min="9956" max="9956" width="10.5703125" style="47" customWidth="1"/>
    <col min="9957" max="9957" width="11.5703125" style="47" customWidth="1"/>
    <col min="9958" max="10206" width="9.140625" style="47"/>
    <col min="10207" max="10207" width="18.140625" style="47" customWidth="1"/>
    <col min="10208" max="10208" width="42.42578125" style="47" customWidth="1"/>
    <col min="10209" max="10209" width="12.140625" style="47" customWidth="1"/>
    <col min="10210" max="10210" width="12.28515625" style="47" customWidth="1"/>
    <col min="10211" max="10211" width="10.28515625" style="47" customWidth="1"/>
    <col min="10212" max="10212" width="10.5703125" style="47" customWidth="1"/>
    <col min="10213" max="10213" width="11.5703125" style="47" customWidth="1"/>
    <col min="10214" max="10462" width="9.140625" style="47"/>
    <col min="10463" max="10463" width="18.140625" style="47" customWidth="1"/>
    <col min="10464" max="10464" width="42.42578125" style="47" customWidth="1"/>
    <col min="10465" max="10465" width="12.140625" style="47" customWidth="1"/>
    <col min="10466" max="10466" width="12.28515625" style="47" customWidth="1"/>
    <col min="10467" max="10467" width="10.28515625" style="47" customWidth="1"/>
    <col min="10468" max="10468" width="10.5703125" style="47" customWidth="1"/>
    <col min="10469" max="10469" width="11.5703125" style="47" customWidth="1"/>
    <col min="10470" max="10718" width="9.140625" style="47"/>
    <col min="10719" max="10719" width="18.140625" style="47" customWidth="1"/>
    <col min="10720" max="10720" width="42.42578125" style="47" customWidth="1"/>
    <col min="10721" max="10721" width="12.140625" style="47" customWidth="1"/>
    <col min="10722" max="10722" width="12.28515625" style="47" customWidth="1"/>
    <col min="10723" max="10723" width="10.28515625" style="47" customWidth="1"/>
    <col min="10724" max="10724" width="10.5703125" style="47" customWidth="1"/>
    <col min="10725" max="10725" width="11.5703125" style="47" customWidth="1"/>
    <col min="10726" max="10974" width="9.140625" style="47"/>
    <col min="10975" max="10975" width="18.140625" style="47" customWidth="1"/>
    <col min="10976" max="10976" width="42.42578125" style="47" customWidth="1"/>
    <col min="10977" max="10977" width="12.140625" style="47" customWidth="1"/>
    <col min="10978" max="10978" width="12.28515625" style="47" customWidth="1"/>
    <col min="10979" max="10979" width="10.28515625" style="47" customWidth="1"/>
    <col min="10980" max="10980" width="10.5703125" style="47" customWidth="1"/>
    <col min="10981" max="10981" width="11.5703125" style="47" customWidth="1"/>
    <col min="10982" max="11230" width="9.140625" style="47"/>
    <col min="11231" max="11231" width="18.140625" style="47" customWidth="1"/>
    <col min="11232" max="11232" width="42.42578125" style="47" customWidth="1"/>
    <col min="11233" max="11233" width="12.140625" style="47" customWidth="1"/>
    <col min="11234" max="11234" width="12.28515625" style="47" customWidth="1"/>
    <col min="11235" max="11235" width="10.28515625" style="47" customWidth="1"/>
    <col min="11236" max="11236" width="10.5703125" style="47" customWidth="1"/>
    <col min="11237" max="11237" width="11.5703125" style="47" customWidth="1"/>
    <col min="11238" max="11486" width="9.140625" style="47"/>
    <col min="11487" max="11487" width="18.140625" style="47" customWidth="1"/>
    <col min="11488" max="11488" width="42.42578125" style="47" customWidth="1"/>
    <col min="11489" max="11489" width="12.140625" style="47" customWidth="1"/>
    <col min="11490" max="11490" width="12.28515625" style="47" customWidth="1"/>
    <col min="11491" max="11491" width="10.28515625" style="47" customWidth="1"/>
    <col min="11492" max="11492" width="10.5703125" style="47" customWidth="1"/>
    <col min="11493" max="11493" width="11.5703125" style="47" customWidth="1"/>
    <col min="11494" max="11742" width="9.140625" style="47"/>
    <col min="11743" max="11743" width="18.140625" style="47" customWidth="1"/>
    <col min="11744" max="11744" width="42.42578125" style="47" customWidth="1"/>
    <col min="11745" max="11745" width="12.140625" style="47" customWidth="1"/>
    <col min="11746" max="11746" width="12.28515625" style="47" customWidth="1"/>
    <col min="11747" max="11747" width="10.28515625" style="47" customWidth="1"/>
    <col min="11748" max="11748" width="10.5703125" style="47" customWidth="1"/>
    <col min="11749" max="11749" width="11.5703125" style="47" customWidth="1"/>
    <col min="11750" max="11998" width="9.140625" style="47"/>
    <col min="11999" max="11999" width="18.140625" style="47" customWidth="1"/>
    <col min="12000" max="12000" width="42.42578125" style="47" customWidth="1"/>
    <col min="12001" max="12001" width="12.140625" style="47" customWidth="1"/>
    <col min="12002" max="12002" width="12.28515625" style="47" customWidth="1"/>
    <col min="12003" max="12003" width="10.28515625" style="47" customWidth="1"/>
    <col min="12004" max="12004" width="10.5703125" style="47" customWidth="1"/>
    <col min="12005" max="12005" width="11.5703125" style="47" customWidth="1"/>
    <col min="12006" max="12254" width="9.140625" style="47"/>
    <col min="12255" max="12255" width="18.140625" style="47" customWidth="1"/>
    <col min="12256" max="12256" width="42.42578125" style="47" customWidth="1"/>
    <col min="12257" max="12257" width="12.140625" style="47" customWidth="1"/>
    <col min="12258" max="12258" width="12.28515625" style="47" customWidth="1"/>
    <col min="12259" max="12259" width="10.28515625" style="47" customWidth="1"/>
    <col min="12260" max="12260" width="10.5703125" style="47" customWidth="1"/>
    <col min="12261" max="12261" width="11.5703125" style="47" customWidth="1"/>
    <col min="12262" max="12510" width="9.140625" style="47"/>
    <col min="12511" max="12511" width="18.140625" style="47" customWidth="1"/>
    <col min="12512" max="12512" width="42.42578125" style="47" customWidth="1"/>
    <col min="12513" max="12513" width="12.140625" style="47" customWidth="1"/>
    <col min="12514" max="12514" width="12.28515625" style="47" customWidth="1"/>
    <col min="12515" max="12515" width="10.28515625" style="47" customWidth="1"/>
    <col min="12516" max="12516" width="10.5703125" style="47" customWidth="1"/>
    <col min="12517" max="12517" width="11.5703125" style="47" customWidth="1"/>
    <col min="12518" max="12766" width="9.140625" style="47"/>
    <col min="12767" max="12767" width="18.140625" style="47" customWidth="1"/>
    <col min="12768" max="12768" width="42.42578125" style="47" customWidth="1"/>
    <col min="12769" max="12769" width="12.140625" style="47" customWidth="1"/>
    <col min="12770" max="12770" width="12.28515625" style="47" customWidth="1"/>
    <col min="12771" max="12771" width="10.28515625" style="47" customWidth="1"/>
    <col min="12772" max="12772" width="10.5703125" style="47" customWidth="1"/>
    <col min="12773" max="12773" width="11.5703125" style="47" customWidth="1"/>
    <col min="12774" max="13022" width="9.140625" style="47"/>
    <col min="13023" max="13023" width="18.140625" style="47" customWidth="1"/>
    <col min="13024" max="13024" width="42.42578125" style="47" customWidth="1"/>
    <col min="13025" max="13025" width="12.140625" style="47" customWidth="1"/>
    <col min="13026" max="13026" width="12.28515625" style="47" customWidth="1"/>
    <col min="13027" max="13027" width="10.28515625" style="47" customWidth="1"/>
    <col min="13028" max="13028" width="10.5703125" style="47" customWidth="1"/>
    <col min="13029" max="13029" width="11.5703125" style="47" customWidth="1"/>
    <col min="13030" max="13278" width="9.140625" style="47"/>
    <col min="13279" max="13279" width="18.140625" style="47" customWidth="1"/>
    <col min="13280" max="13280" width="42.42578125" style="47" customWidth="1"/>
    <col min="13281" max="13281" width="12.140625" style="47" customWidth="1"/>
    <col min="13282" max="13282" width="12.28515625" style="47" customWidth="1"/>
    <col min="13283" max="13283" width="10.28515625" style="47" customWidth="1"/>
    <col min="13284" max="13284" width="10.5703125" style="47" customWidth="1"/>
    <col min="13285" max="13285" width="11.5703125" style="47" customWidth="1"/>
    <col min="13286" max="13534" width="9.140625" style="47"/>
    <col min="13535" max="13535" width="18.140625" style="47" customWidth="1"/>
    <col min="13536" max="13536" width="42.42578125" style="47" customWidth="1"/>
    <col min="13537" max="13537" width="12.140625" style="47" customWidth="1"/>
    <col min="13538" max="13538" width="12.28515625" style="47" customWidth="1"/>
    <col min="13539" max="13539" width="10.28515625" style="47" customWidth="1"/>
    <col min="13540" max="13540" width="10.5703125" style="47" customWidth="1"/>
    <col min="13541" max="13541" width="11.5703125" style="47" customWidth="1"/>
    <col min="13542" max="13790" width="9.140625" style="47"/>
    <col min="13791" max="13791" width="18.140625" style="47" customWidth="1"/>
    <col min="13792" max="13792" width="42.42578125" style="47" customWidth="1"/>
    <col min="13793" max="13793" width="12.140625" style="47" customWidth="1"/>
    <col min="13794" max="13794" width="12.28515625" style="47" customWidth="1"/>
    <col min="13795" max="13795" width="10.28515625" style="47" customWidth="1"/>
    <col min="13796" max="13796" width="10.5703125" style="47" customWidth="1"/>
    <col min="13797" max="13797" width="11.5703125" style="47" customWidth="1"/>
    <col min="13798" max="14046" width="9.140625" style="47"/>
    <col min="14047" max="14047" width="18.140625" style="47" customWidth="1"/>
    <col min="14048" max="14048" width="42.42578125" style="47" customWidth="1"/>
    <col min="14049" max="14049" width="12.140625" style="47" customWidth="1"/>
    <col min="14050" max="14050" width="12.28515625" style="47" customWidth="1"/>
    <col min="14051" max="14051" width="10.28515625" style="47" customWidth="1"/>
    <col min="14052" max="14052" width="10.5703125" style="47" customWidth="1"/>
    <col min="14053" max="14053" width="11.5703125" style="47" customWidth="1"/>
    <col min="14054" max="14302" width="9.140625" style="47"/>
    <col min="14303" max="14303" width="18.140625" style="47" customWidth="1"/>
    <col min="14304" max="14304" width="42.42578125" style="47" customWidth="1"/>
    <col min="14305" max="14305" width="12.140625" style="47" customWidth="1"/>
    <col min="14306" max="14306" width="12.28515625" style="47" customWidth="1"/>
    <col min="14307" max="14307" width="10.28515625" style="47" customWidth="1"/>
    <col min="14308" max="14308" width="10.5703125" style="47" customWidth="1"/>
    <col min="14309" max="14309" width="11.5703125" style="47" customWidth="1"/>
    <col min="14310" max="14558" width="9.140625" style="47"/>
    <col min="14559" max="14559" width="18.140625" style="47" customWidth="1"/>
    <col min="14560" max="14560" width="42.42578125" style="47" customWidth="1"/>
    <col min="14561" max="14561" width="12.140625" style="47" customWidth="1"/>
    <col min="14562" max="14562" width="12.28515625" style="47" customWidth="1"/>
    <col min="14563" max="14563" width="10.28515625" style="47" customWidth="1"/>
    <col min="14564" max="14564" width="10.5703125" style="47" customWidth="1"/>
    <col min="14565" max="14565" width="11.5703125" style="47" customWidth="1"/>
    <col min="14566" max="14814" width="9.140625" style="47"/>
    <col min="14815" max="14815" width="18.140625" style="47" customWidth="1"/>
    <col min="14816" max="14816" width="42.42578125" style="47" customWidth="1"/>
    <col min="14817" max="14817" width="12.140625" style="47" customWidth="1"/>
    <col min="14818" max="14818" width="12.28515625" style="47" customWidth="1"/>
    <col min="14819" max="14819" width="10.28515625" style="47" customWidth="1"/>
    <col min="14820" max="14820" width="10.5703125" style="47" customWidth="1"/>
    <col min="14821" max="14821" width="11.5703125" style="47" customWidth="1"/>
    <col min="14822" max="15070" width="9.140625" style="47"/>
    <col min="15071" max="15071" width="18.140625" style="47" customWidth="1"/>
    <col min="15072" max="15072" width="42.42578125" style="47" customWidth="1"/>
    <col min="15073" max="15073" width="12.140625" style="47" customWidth="1"/>
    <col min="15074" max="15074" width="12.28515625" style="47" customWidth="1"/>
    <col min="15075" max="15075" width="10.28515625" style="47" customWidth="1"/>
    <col min="15076" max="15076" width="10.5703125" style="47" customWidth="1"/>
    <col min="15077" max="15077" width="11.5703125" style="47" customWidth="1"/>
    <col min="15078" max="15326" width="9.140625" style="47"/>
    <col min="15327" max="15327" width="18.140625" style="47" customWidth="1"/>
    <col min="15328" max="15328" width="42.42578125" style="47" customWidth="1"/>
    <col min="15329" max="15329" width="12.140625" style="47" customWidth="1"/>
    <col min="15330" max="15330" width="12.28515625" style="47" customWidth="1"/>
    <col min="15331" max="15331" width="10.28515625" style="47" customWidth="1"/>
    <col min="15332" max="15332" width="10.5703125" style="47" customWidth="1"/>
    <col min="15333" max="15333" width="11.5703125" style="47" customWidth="1"/>
    <col min="15334" max="15582" width="9.140625" style="47"/>
    <col min="15583" max="15583" width="18.140625" style="47" customWidth="1"/>
    <col min="15584" max="15584" width="42.42578125" style="47" customWidth="1"/>
    <col min="15585" max="15585" width="12.140625" style="47" customWidth="1"/>
    <col min="15586" max="15586" width="12.28515625" style="47" customWidth="1"/>
    <col min="15587" max="15587" width="10.28515625" style="47" customWidth="1"/>
    <col min="15588" max="15588" width="10.5703125" style="47" customWidth="1"/>
    <col min="15589" max="15589" width="11.5703125" style="47" customWidth="1"/>
    <col min="15590" max="15838" width="9.140625" style="47"/>
    <col min="15839" max="15839" width="18.140625" style="47" customWidth="1"/>
    <col min="15840" max="15840" width="42.42578125" style="47" customWidth="1"/>
    <col min="15841" max="15841" width="12.140625" style="47" customWidth="1"/>
    <col min="15842" max="15842" width="12.28515625" style="47" customWidth="1"/>
    <col min="15843" max="15843" width="10.28515625" style="47" customWidth="1"/>
    <col min="15844" max="15844" width="10.5703125" style="47" customWidth="1"/>
    <col min="15845" max="15845" width="11.5703125" style="47" customWidth="1"/>
    <col min="15846" max="16094" width="9.140625" style="47"/>
    <col min="16095" max="16095" width="18.140625" style="47" customWidth="1"/>
    <col min="16096" max="16096" width="42.42578125" style="47" customWidth="1"/>
    <col min="16097" max="16097" width="12.140625" style="47" customWidth="1"/>
    <col min="16098" max="16098" width="12.28515625" style="47" customWidth="1"/>
    <col min="16099" max="16099" width="10.28515625" style="47" customWidth="1"/>
    <col min="16100" max="16100" width="10.5703125" style="47" customWidth="1"/>
    <col min="16101" max="16101" width="11.5703125" style="47" customWidth="1"/>
    <col min="16102" max="16384" width="9.140625" style="47"/>
  </cols>
  <sheetData>
    <row r="1" spans="1:5" x14ac:dyDescent="0.3">
      <c r="D1" s="71" t="s">
        <v>104</v>
      </c>
    </row>
    <row r="2" spans="1:5" x14ac:dyDescent="0.3">
      <c r="D2" s="71" t="s">
        <v>106</v>
      </c>
    </row>
    <row r="3" spans="1:5" x14ac:dyDescent="0.3">
      <c r="D3" s="72" t="s">
        <v>107</v>
      </c>
    </row>
    <row r="4" spans="1:5" x14ac:dyDescent="0.3">
      <c r="D4" s="72" t="s">
        <v>105</v>
      </c>
    </row>
    <row r="5" spans="1:5" x14ac:dyDescent="0.3">
      <c r="D5" s="72" t="s">
        <v>185</v>
      </c>
    </row>
    <row r="6" spans="1:5" ht="18" customHeight="1" x14ac:dyDescent="0.3">
      <c r="C6" s="61"/>
    </row>
    <row r="7" spans="1:5" ht="35.25" customHeight="1" x14ac:dyDescent="0.3">
      <c r="A7" s="81" t="s">
        <v>184</v>
      </c>
      <c r="B7" s="81"/>
      <c r="C7" s="81"/>
      <c r="D7" s="81"/>
      <c r="E7" s="81"/>
    </row>
    <row r="8" spans="1:5" ht="21.75" customHeight="1" x14ac:dyDescent="0.3">
      <c r="A8" s="82" t="s">
        <v>85</v>
      </c>
      <c r="B8" s="82"/>
      <c r="C8" s="82"/>
      <c r="D8" s="82"/>
      <c r="E8" s="82"/>
    </row>
    <row r="9" spans="1:5" ht="21.75" customHeight="1" x14ac:dyDescent="0.3">
      <c r="A9" s="53"/>
      <c r="B9" s="53"/>
      <c r="C9" s="62"/>
      <c r="D9" s="73"/>
    </row>
    <row r="10" spans="1:5" ht="88.5" customHeight="1" x14ac:dyDescent="0.3">
      <c r="A10" s="49" t="s">
        <v>86</v>
      </c>
      <c r="B10" s="50" t="s">
        <v>1</v>
      </c>
      <c r="C10" s="63" t="s">
        <v>178</v>
      </c>
      <c r="D10" s="63" t="s">
        <v>179</v>
      </c>
      <c r="E10" s="78" t="s">
        <v>2</v>
      </c>
    </row>
    <row r="11" spans="1:5" ht="35.25" customHeight="1" x14ac:dyDescent="0.3">
      <c r="A11" s="57"/>
      <c r="B11" s="58" t="s">
        <v>168</v>
      </c>
      <c r="C11" s="59">
        <f>C12+C27</f>
        <v>21739529943.540001</v>
      </c>
      <c r="D11" s="59">
        <f>D12+D27</f>
        <v>8130430085.2699995</v>
      </c>
      <c r="E11" s="60">
        <f>IFERROR(D11/C11%,0)</f>
        <v>37.3992910904037</v>
      </c>
    </row>
    <row r="12" spans="1:5" x14ac:dyDescent="0.3">
      <c r="A12" s="57" t="s">
        <v>131</v>
      </c>
      <c r="B12" s="58" t="s">
        <v>108</v>
      </c>
      <c r="C12" s="79">
        <f>C13+C14+C17+C18+C19+C20+C21+C22+C23+C24+C25+C26</f>
        <v>7186092300</v>
      </c>
      <c r="D12" s="79">
        <f>D13+D14+D17+D18+D19+D20+D21+D22+D23+D24+D25+D26</f>
        <v>3234304607.9700003</v>
      </c>
      <c r="E12" s="60">
        <f>IFERROR(D12/C12%,0)</f>
        <v>45.007835593344666</v>
      </c>
    </row>
    <row r="13" spans="1:5" x14ac:dyDescent="0.3">
      <c r="A13" s="54" t="s">
        <v>132</v>
      </c>
      <c r="B13" s="55" t="s">
        <v>157</v>
      </c>
      <c r="C13" s="80">
        <v>4205164300</v>
      </c>
      <c r="D13" s="80">
        <v>1836691267.27</v>
      </c>
      <c r="E13" s="52">
        <v>43.677039379174794</v>
      </c>
    </row>
    <row r="14" spans="1:5" ht="56.25" x14ac:dyDescent="0.3">
      <c r="A14" s="54" t="s">
        <v>133</v>
      </c>
      <c r="B14" s="55" t="s">
        <v>158</v>
      </c>
      <c r="C14" s="80">
        <f>C15+C16</f>
        <v>53050300</v>
      </c>
      <c r="D14" s="80">
        <f>D15+D16</f>
        <v>23329071.899999999</v>
      </c>
      <c r="E14" s="52">
        <f t="shared" ref="E14" si="0">IFERROR(D14/C14%,0)</f>
        <v>43.975381666079173</v>
      </c>
    </row>
    <row r="15" spans="1:5" s="76" customFormat="1" ht="38.25" customHeight="1" x14ac:dyDescent="0.3">
      <c r="A15" s="74" t="s">
        <v>176</v>
      </c>
      <c r="B15" s="75" t="s">
        <v>177</v>
      </c>
      <c r="C15" s="80">
        <v>23389300</v>
      </c>
      <c r="D15" s="80">
        <v>10386478.58</v>
      </c>
      <c r="E15" s="52">
        <f>IFERROR(D15/C15%,0)</f>
        <v>44.406966347859921</v>
      </c>
    </row>
    <row r="16" spans="1:5" ht="24.75" customHeight="1" x14ac:dyDescent="0.3">
      <c r="A16" s="54" t="s">
        <v>134</v>
      </c>
      <c r="B16" s="55" t="s">
        <v>175</v>
      </c>
      <c r="C16" s="80">
        <v>29661000</v>
      </c>
      <c r="D16" s="80">
        <v>12942593.32</v>
      </c>
      <c r="E16" s="52">
        <f t="shared" ref="E16:E26" si="1">IFERROR(D16/C16%,0)</f>
        <v>43.635053841745055</v>
      </c>
    </row>
    <row r="17" spans="1:5" ht="32.25" customHeight="1" x14ac:dyDescent="0.3">
      <c r="A17" s="54" t="s">
        <v>135</v>
      </c>
      <c r="B17" s="55" t="s">
        <v>87</v>
      </c>
      <c r="C17" s="80">
        <v>1034755000</v>
      </c>
      <c r="D17" s="80">
        <v>530143916.33999997</v>
      </c>
      <c r="E17" s="52">
        <f t="shared" si="1"/>
        <v>51.233762227773724</v>
      </c>
    </row>
    <row r="18" spans="1:5" x14ac:dyDescent="0.3">
      <c r="A18" s="54" t="s">
        <v>136</v>
      </c>
      <c r="B18" s="55" t="s">
        <v>88</v>
      </c>
      <c r="C18" s="80">
        <v>868521200</v>
      </c>
      <c r="D18" s="80">
        <v>160474420.65000001</v>
      </c>
      <c r="E18" s="52">
        <f t="shared" si="1"/>
        <v>18.476741920634755</v>
      </c>
    </row>
    <row r="19" spans="1:5" x14ac:dyDescent="0.3">
      <c r="A19" s="54" t="s">
        <v>137</v>
      </c>
      <c r="B19" s="55" t="s">
        <v>89</v>
      </c>
      <c r="C19" s="80">
        <v>225185000</v>
      </c>
      <c r="D19" s="80">
        <v>104771444.97</v>
      </c>
      <c r="E19" s="52">
        <f t="shared" si="1"/>
        <v>46.52683125874281</v>
      </c>
    </row>
    <row r="20" spans="1:5" ht="56.25" hidden="1" x14ac:dyDescent="0.3">
      <c r="A20" s="54" t="s">
        <v>138</v>
      </c>
      <c r="B20" s="55" t="s">
        <v>130</v>
      </c>
      <c r="C20" s="80">
        <v>0</v>
      </c>
      <c r="D20" s="80">
        <v>0</v>
      </c>
      <c r="E20" s="52">
        <f t="shared" si="1"/>
        <v>0</v>
      </c>
    </row>
    <row r="21" spans="1:5" ht="57" customHeight="1" x14ac:dyDescent="0.3">
      <c r="A21" s="54" t="s">
        <v>139</v>
      </c>
      <c r="B21" s="55" t="s">
        <v>90</v>
      </c>
      <c r="C21" s="80">
        <v>486059100</v>
      </c>
      <c r="D21" s="80">
        <v>275499742.67000002</v>
      </c>
      <c r="E21" s="52">
        <f t="shared" si="1"/>
        <v>56.680297245746459</v>
      </c>
    </row>
    <row r="22" spans="1:5" ht="37.5" x14ac:dyDescent="0.3">
      <c r="A22" s="54" t="s">
        <v>140</v>
      </c>
      <c r="B22" s="55" t="s">
        <v>91</v>
      </c>
      <c r="C22" s="80">
        <v>26720000</v>
      </c>
      <c r="D22" s="80">
        <v>14404903.73</v>
      </c>
      <c r="E22" s="52">
        <f t="shared" si="1"/>
        <v>53.910567851796408</v>
      </c>
    </row>
    <row r="23" spans="1:5" ht="37.5" x14ac:dyDescent="0.3">
      <c r="A23" s="54" t="s">
        <v>141</v>
      </c>
      <c r="B23" s="55" t="s">
        <v>159</v>
      </c>
      <c r="C23" s="80">
        <v>66268100</v>
      </c>
      <c r="D23" s="80">
        <v>143846601.41</v>
      </c>
      <c r="E23" s="52">
        <f t="shared" si="1"/>
        <v>217.06764100675889</v>
      </c>
    </row>
    <row r="24" spans="1:5" ht="37.5" x14ac:dyDescent="0.3">
      <c r="A24" s="54" t="s">
        <v>142</v>
      </c>
      <c r="B24" s="55" t="s">
        <v>92</v>
      </c>
      <c r="C24" s="80">
        <v>146694000</v>
      </c>
      <c r="D24" s="80">
        <v>103445812.56999999</v>
      </c>
      <c r="E24" s="52">
        <f t="shared" si="1"/>
        <v>70.518093834785333</v>
      </c>
    </row>
    <row r="25" spans="1:5" ht="27" customHeight="1" x14ac:dyDescent="0.3">
      <c r="A25" s="54" t="s">
        <v>143</v>
      </c>
      <c r="B25" s="55" t="s">
        <v>93</v>
      </c>
      <c r="C25" s="80">
        <v>57876800</v>
      </c>
      <c r="D25" s="80">
        <v>24670982.289999999</v>
      </c>
      <c r="E25" s="52">
        <f t="shared" si="1"/>
        <v>42.626721397865808</v>
      </c>
    </row>
    <row r="26" spans="1:5" x14ac:dyDescent="0.3">
      <c r="A26" s="54" t="s">
        <v>144</v>
      </c>
      <c r="B26" s="55" t="s">
        <v>115</v>
      </c>
      <c r="C26" s="80">
        <v>15798500</v>
      </c>
      <c r="D26" s="80">
        <v>17026444.170000002</v>
      </c>
      <c r="E26" s="52">
        <f t="shared" si="1"/>
        <v>107.77253644333324</v>
      </c>
    </row>
    <row r="27" spans="1:5" ht="24.75" customHeight="1" x14ac:dyDescent="0.3">
      <c r="A27" s="57" t="s">
        <v>145</v>
      </c>
      <c r="B27" s="58" t="s">
        <v>94</v>
      </c>
      <c r="C27" s="79">
        <f>C28+C34+C36+C39</f>
        <v>14553437643.540001</v>
      </c>
      <c r="D27" s="79">
        <f>D28+D34+D36+D39+D35+D33</f>
        <v>4896125477.2999992</v>
      </c>
      <c r="E27" s="60">
        <f t="shared" ref="E27:E39" si="2">IFERROR(D27/C27%,0)</f>
        <v>33.642398429990855</v>
      </c>
    </row>
    <row r="28" spans="1:5" ht="69" customHeight="1" x14ac:dyDescent="0.3">
      <c r="A28" s="57" t="s">
        <v>146</v>
      </c>
      <c r="B28" s="58" t="s">
        <v>109</v>
      </c>
      <c r="C28" s="79">
        <f>C29+C30+C31+C32</f>
        <v>14531371943.540001</v>
      </c>
      <c r="D28" s="79">
        <f>D29+D30+D31+D32</f>
        <v>4972101051.9499998</v>
      </c>
      <c r="E28" s="60">
        <f t="shared" si="2"/>
        <v>34.216322252768251</v>
      </c>
    </row>
    <row r="29" spans="1:5" ht="37.5" x14ac:dyDescent="0.3">
      <c r="A29" s="54" t="s">
        <v>147</v>
      </c>
      <c r="B29" s="55" t="s">
        <v>167</v>
      </c>
      <c r="C29" s="80">
        <v>479885275</v>
      </c>
      <c r="D29" s="80">
        <v>308095175</v>
      </c>
      <c r="E29" s="52">
        <f t="shared" si="2"/>
        <v>64.201839700124154</v>
      </c>
    </row>
    <row r="30" spans="1:5" ht="46.5" customHeight="1" x14ac:dyDescent="0.3">
      <c r="A30" s="54" t="s">
        <v>148</v>
      </c>
      <c r="B30" s="55" t="s">
        <v>166</v>
      </c>
      <c r="C30" s="80">
        <v>5640408953.0699997</v>
      </c>
      <c r="D30" s="80">
        <v>762839461.02999997</v>
      </c>
      <c r="E30" s="52">
        <f t="shared" si="2"/>
        <v>13.524541702154355</v>
      </c>
    </row>
    <row r="31" spans="1:5" ht="50.25" customHeight="1" x14ac:dyDescent="0.3">
      <c r="A31" s="54" t="s">
        <v>149</v>
      </c>
      <c r="B31" s="55" t="s">
        <v>165</v>
      </c>
      <c r="C31" s="80">
        <v>4284286843.3400002</v>
      </c>
      <c r="D31" s="80">
        <v>2687355853.5</v>
      </c>
      <c r="E31" s="52">
        <f t="shared" si="2"/>
        <v>62.725862010792817</v>
      </c>
    </row>
    <row r="32" spans="1:5" ht="37.5" customHeight="1" x14ac:dyDescent="0.3">
      <c r="A32" s="54" t="s">
        <v>150</v>
      </c>
      <c r="B32" s="55" t="s">
        <v>164</v>
      </c>
      <c r="C32" s="80">
        <v>4126790872.1300001</v>
      </c>
      <c r="D32" s="80">
        <v>1213810562.4200001</v>
      </c>
      <c r="E32" s="52">
        <f t="shared" si="2"/>
        <v>29.412940951706247</v>
      </c>
    </row>
    <row r="33" spans="1:5" ht="67.5" customHeight="1" x14ac:dyDescent="0.3">
      <c r="A33" s="54" t="s">
        <v>180</v>
      </c>
      <c r="B33" s="55" t="s">
        <v>181</v>
      </c>
      <c r="C33" s="80">
        <v>0</v>
      </c>
      <c r="D33" s="80">
        <v>1230880.25</v>
      </c>
      <c r="E33" s="52">
        <f t="shared" si="2"/>
        <v>0</v>
      </c>
    </row>
    <row r="34" spans="1:5" x14ac:dyDescent="0.3">
      <c r="A34" s="54" t="s">
        <v>151</v>
      </c>
      <c r="B34" s="55" t="s">
        <v>160</v>
      </c>
      <c r="C34" s="80">
        <v>15000000</v>
      </c>
      <c r="D34" s="80">
        <v>15000000</v>
      </c>
      <c r="E34" s="52">
        <f t="shared" si="2"/>
        <v>100</v>
      </c>
    </row>
    <row r="35" spans="1:5" ht="168.75" x14ac:dyDescent="0.3">
      <c r="A35" s="54" t="s">
        <v>182</v>
      </c>
      <c r="B35" s="55" t="s">
        <v>183</v>
      </c>
      <c r="C35" s="80">
        <v>0</v>
      </c>
      <c r="D35" s="80">
        <v>-62205.17</v>
      </c>
      <c r="E35" s="52">
        <f t="shared" si="2"/>
        <v>0</v>
      </c>
    </row>
    <row r="36" spans="1:5" ht="93.75" customHeight="1" x14ac:dyDescent="0.3">
      <c r="A36" s="54" t="s">
        <v>152</v>
      </c>
      <c r="B36" s="55" t="s">
        <v>116</v>
      </c>
      <c r="C36" s="80">
        <v>7065700</v>
      </c>
      <c r="D36" s="80">
        <v>21741640.239999998</v>
      </c>
      <c r="E36" s="52">
        <f t="shared" si="2"/>
        <v>307.70681234697196</v>
      </c>
    </row>
    <row r="37" spans="1:5" ht="56.25" hidden="1" x14ac:dyDescent="0.3">
      <c r="A37" s="54" t="s">
        <v>153</v>
      </c>
      <c r="B37" s="55" t="s">
        <v>161</v>
      </c>
      <c r="C37" s="80"/>
      <c r="D37" s="80"/>
      <c r="E37" s="52">
        <f t="shared" si="2"/>
        <v>0</v>
      </c>
    </row>
    <row r="38" spans="1:5" ht="56.25" hidden="1" x14ac:dyDescent="0.3">
      <c r="A38" s="54" t="s">
        <v>154</v>
      </c>
      <c r="B38" s="55" t="s">
        <v>162</v>
      </c>
      <c r="C38" s="80"/>
      <c r="D38" s="80"/>
      <c r="E38" s="52">
        <f t="shared" si="2"/>
        <v>0</v>
      </c>
    </row>
    <row r="39" spans="1:5" ht="75" x14ac:dyDescent="0.3">
      <c r="A39" s="54" t="s">
        <v>155</v>
      </c>
      <c r="B39" s="55" t="s">
        <v>117</v>
      </c>
      <c r="C39" s="80">
        <v>0</v>
      </c>
      <c r="D39" s="80">
        <v>-113885889.97</v>
      </c>
      <c r="E39" s="52">
        <f t="shared" si="2"/>
        <v>0</v>
      </c>
    </row>
    <row r="40" spans="1:5" ht="56.25" hidden="1" customHeight="1" x14ac:dyDescent="0.3">
      <c r="A40" s="54" t="s">
        <v>156</v>
      </c>
      <c r="B40" s="55" t="s">
        <v>163</v>
      </c>
      <c r="C40" s="56"/>
      <c r="D40" s="56"/>
      <c r="E40" s="52">
        <f t="shared" ref="E40" si="3">IFERROR(D40/C40%,0)</f>
        <v>0</v>
      </c>
    </row>
  </sheetData>
  <mergeCells count="2">
    <mergeCell ref="A7:E7"/>
    <mergeCell ref="A8:E8"/>
  </mergeCells>
  <pageMargins left="0.78740157480314965" right="0.35433070866141736" top="0.59055118110236227" bottom="0.39370078740157483" header="0.51181102362204722" footer="0.51181102362204722"/>
  <pageSetup paperSize="9" scale="6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7"/>
  <sheetViews>
    <sheetView zoomScale="90" zoomScaleNormal="90" workbookViewId="0">
      <selection activeCell="D85" sqref="D84:D85"/>
    </sheetView>
  </sheetViews>
  <sheetFormatPr defaultRowHeight="12.75" outlineLevelRow="1" x14ac:dyDescent="0.2"/>
  <cols>
    <col min="1" max="1" width="10.28515625" style="12" customWidth="1"/>
    <col min="2" max="2" width="65.5703125" style="13" customWidth="1"/>
    <col min="3" max="3" width="19.140625" style="44" customWidth="1"/>
    <col min="4" max="4" width="19.5703125" style="44" customWidth="1"/>
    <col min="5" max="5" width="12.140625" style="14" customWidth="1"/>
    <col min="6" max="157" width="9.140625" style="12"/>
    <col min="158" max="158" width="10.5703125" style="12" customWidth="1"/>
    <col min="159" max="159" width="57.85546875" style="12" customWidth="1"/>
    <col min="160" max="161" width="13.140625" style="12" customWidth="1"/>
    <col min="162" max="162" width="9.28515625" style="12" customWidth="1"/>
    <col min="163" max="169" width="0" style="12" hidden="1" customWidth="1"/>
    <col min="170" max="16384" width="9.140625" style="12"/>
  </cols>
  <sheetData>
    <row r="1" spans="1:5" s="1" customFormat="1" ht="24" customHeight="1" x14ac:dyDescent="0.25">
      <c r="A1" s="83" t="s">
        <v>0</v>
      </c>
      <c r="B1" s="83"/>
      <c r="C1" s="83"/>
      <c r="D1" s="83"/>
      <c r="E1" s="83"/>
    </row>
    <row r="2" spans="1:5" s="1" customFormat="1" ht="13.5" customHeight="1" x14ac:dyDescent="0.25">
      <c r="A2" s="29"/>
      <c r="B2" s="30"/>
      <c r="C2" s="40"/>
      <c r="D2" s="41"/>
      <c r="E2" s="12"/>
    </row>
    <row r="3" spans="1:5" s="3" customFormat="1" ht="51" customHeight="1" x14ac:dyDescent="0.2">
      <c r="A3" s="28" t="s">
        <v>119</v>
      </c>
      <c r="B3" s="27" t="s">
        <v>1</v>
      </c>
      <c r="C3" s="77" t="s">
        <v>178</v>
      </c>
      <c r="D3" s="77" t="s">
        <v>179</v>
      </c>
      <c r="E3" s="2" t="s">
        <v>2</v>
      </c>
    </row>
    <row r="4" spans="1:5" s="35" customFormat="1" ht="15.75" x14ac:dyDescent="0.2">
      <c r="A4" s="33" t="s">
        <v>81</v>
      </c>
      <c r="B4" s="34" t="s">
        <v>82</v>
      </c>
      <c r="C4" s="39">
        <f>SUM(C5+C15+C18+C25+C32+C38+C41+C46+C50+C52)+C30</f>
        <v>22323430061.23</v>
      </c>
      <c r="D4" s="39">
        <f>SUM(D5+D15+D18+D25+D32+D38+D41+D46+D50+D52)+D30</f>
        <v>8425931221.2300014</v>
      </c>
      <c r="E4" s="4">
        <f>SUM(D4/C4*100)</f>
        <v>37.744787418953393</v>
      </c>
    </row>
    <row r="5" spans="1:5" s="35" customFormat="1" ht="15.75" x14ac:dyDescent="0.2">
      <c r="A5" s="33" t="s">
        <v>3</v>
      </c>
      <c r="B5" s="64" t="s">
        <v>4</v>
      </c>
      <c r="C5" s="39">
        <f>SUM(C6:C14)</f>
        <v>1552882537.1800001</v>
      </c>
      <c r="D5" s="39">
        <f>SUM(D6:D14)</f>
        <v>597326976.87</v>
      </c>
      <c r="E5" s="4">
        <f t="shared" ref="E5:E40" si="0">SUM(D5/C5*100)</f>
        <v>38.465689617112467</v>
      </c>
    </row>
    <row r="6" spans="1:5" s="1" customFormat="1" ht="34.5" customHeight="1" outlineLevel="1" x14ac:dyDescent="0.25">
      <c r="A6" s="25" t="s">
        <v>5</v>
      </c>
      <c r="B6" s="9" t="s">
        <v>6</v>
      </c>
      <c r="C6" s="42">
        <v>6668573.1799999997</v>
      </c>
      <c r="D6" s="42">
        <v>3156236.5</v>
      </c>
      <c r="E6" s="6">
        <f t="shared" si="0"/>
        <v>47.330012205099628</v>
      </c>
    </row>
    <row r="7" spans="1:5" s="1" customFormat="1" ht="48" customHeight="1" outlineLevel="1" x14ac:dyDescent="0.25">
      <c r="A7" s="25" t="s">
        <v>7</v>
      </c>
      <c r="B7" s="9" t="s">
        <v>8</v>
      </c>
      <c r="C7" s="42">
        <v>66846175.710000001</v>
      </c>
      <c r="D7" s="42">
        <v>23868253.850000001</v>
      </c>
      <c r="E7" s="6">
        <f t="shared" si="0"/>
        <v>35.706236888626343</v>
      </c>
    </row>
    <row r="8" spans="1:5" s="1" customFormat="1" ht="50.25" customHeight="1" outlineLevel="1" x14ac:dyDescent="0.25">
      <c r="A8" s="25" t="s">
        <v>9</v>
      </c>
      <c r="B8" s="9" t="s">
        <v>10</v>
      </c>
      <c r="C8" s="42">
        <v>597363921.34000003</v>
      </c>
      <c r="D8" s="42">
        <v>269539465.18000001</v>
      </c>
      <c r="E8" s="6">
        <f t="shared" si="0"/>
        <v>45.121483831057638</v>
      </c>
    </row>
    <row r="9" spans="1:5" s="1" customFormat="1" ht="15.75" outlineLevel="1" x14ac:dyDescent="0.25">
      <c r="A9" s="25" t="s">
        <v>11</v>
      </c>
      <c r="B9" s="9" t="s">
        <v>12</v>
      </c>
      <c r="C9" s="42">
        <v>377158</v>
      </c>
      <c r="D9" s="42">
        <v>377158</v>
      </c>
      <c r="E9" s="6">
        <f>SUM(D9/C9*100)</f>
        <v>100</v>
      </c>
    </row>
    <row r="10" spans="1:5" s="1" customFormat="1" ht="38.25" customHeight="1" outlineLevel="1" x14ac:dyDescent="0.25">
      <c r="A10" s="25" t="s">
        <v>13</v>
      </c>
      <c r="B10" s="9" t="s">
        <v>14</v>
      </c>
      <c r="C10" s="42">
        <v>128644745.84999999</v>
      </c>
      <c r="D10" s="42">
        <v>56243303.710000001</v>
      </c>
      <c r="E10" s="6">
        <f t="shared" ref="E10:E34" si="1">SUM(D10/C10*100)</f>
        <v>43.719860720607898</v>
      </c>
    </row>
    <row r="11" spans="1:5" s="1" customFormat="1" ht="15.75" outlineLevel="1" x14ac:dyDescent="0.25">
      <c r="A11" s="25" t="s">
        <v>15</v>
      </c>
      <c r="B11" s="9" t="s">
        <v>16</v>
      </c>
      <c r="C11" s="42">
        <v>4488958.2</v>
      </c>
      <c r="D11" s="42">
        <v>0</v>
      </c>
      <c r="E11" s="6">
        <f t="shared" si="1"/>
        <v>0</v>
      </c>
    </row>
    <row r="12" spans="1:5" s="1" customFormat="1" ht="15.75" outlineLevel="1" x14ac:dyDescent="0.25">
      <c r="A12" s="25" t="s">
        <v>17</v>
      </c>
      <c r="B12" s="9" t="s">
        <v>18</v>
      </c>
      <c r="C12" s="42">
        <v>106188437.42</v>
      </c>
      <c r="D12" s="42">
        <v>0</v>
      </c>
      <c r="E12" s="6">
        <f t="shared" si="1"/>
        <v>0</v>
      </c>
    </row>
    <row r="13" spans="1:5" s="1" customFormat="1" ht="31.5" outlineLevel="1" x14ac:dyDescent="0.25">
      <c r="A13" s="25" t="s">
        <v>128</v>
      </c>
      <c r="B13" s="9" t="s">
        <v>129</v>
      </c>
      <c r="C13" s="42"/>
      <c r="D13" s="42"/>
      <c r="E13" s="6" t="e">
        <f t="shared" si="1"/>
        <v>#DIV/0!</v>
      </c>
    </row>
    <row r="14" spans="1:5" s="1" customFormat="1" ht="15.75" outlineLevel="1" x14ac:dyDescent="0.25">
      <c r="A14" s="25" t="s">
        <v>19</v>
      </c>
      <c r="B14" s="9" t="s">
        <v>20</v>
      </c>
      <c r="C14" s="42">
        <v>642304567.48000002</v>
      </c>
      <c r="D14" s="42">
        <v>244142559.63</v>
      </c>
      <c r="E14" s="6">
        <f t="shared" si="1"/>
        <v>38.010403785210833</v>
      </c>
    </row>
    <row r="15" spans="1:5" s="35" customFormat="1" ht="17.25" customHeight="1" x14ac:dyDescent="0.2">
      <c r="A15" s="33" t="s">
        <v>21</v>
      </c>
      <c r="B15" s="64" t="s">
        <v>22</v>
      </c>
      <c r="C15" s="39">
        <f>C16+C17</f>
        <v>274268265.68000001</v>
      </c>
      <c r="D15" s="39">
        <f>D16+D17</f>
        <v>101533004.40000001</v>
      </c>
      <c r="E15" s="65">
        <f t="shared" si="1"/>
        <v>37.019596178313499</v>
      </c>
    </row>
    <row r="16" spans="1:5" s="1" customFormat="1" ht="33" customHeight="1" outlineLevel="1" x14ac:dyDescent="0.25">
      <c r="A16" s="25" t="s">
        <v>110</v>
      </c>
      <c r="B16" s="9" t="s">
        <v>114</v>
      </c>
      <c r="C16" s="42">
        <v>270768265.68000001</v>
      </c>
      <c r="D16" s="42">
        <v>101306904.40000001</v>
      </c>
      <c r="E16" s="6">
        <f t="shared" si="1"/>
        <v>37.414615093678208</v>
      </c>
    </row>
    <row r="17" spans="1:5" s="1" customFormat="1" ht="33" customHeight="1" outlineLevel="1" x14ac:dyDescent="0.25">
      <c r="A17" s="8" t="s">
        <v>170</v>
      </c>
      <c r="B17" s="9" t="s">
        <v>169</v>
      </c>
      <c r="C17" s="42">
        <v>3500000</v>
      </c>
      <c r="D17" s="42">
        <v>226100</v>
      </c>
      <c r="E17" s="6">
        <f t="shared" si="1"/>
        <v>6.4600000000000009</v>
      </c>
    </row>
    <row r="18" spans="1:5" s="35" customFormat="1" ht="15.75" x14ac:dyDescent="0.2">
      <c r="A18" s="33" t="s">
        <v>23</v>
      </c>
      <c r="B18" s="64" t="s">
        <v>24</v>
      </c>
      <c r="C18" s="39">
        <f>SUM(C19+C23+C22+C24+C20+C21)</f>
        <v>3715158409.4099998</v>
      </c>
      <c r="D18" s="39">
        <f>SUM(D19+D23+D22+D24+D20+D21)</f>
        <v>1352413585.0800002</v>
      </c>
      <c r="E18" s="65">
        <f t="shared" si="1"/>
        <v>36.402581964056161</v>
      </c>
    </row>
    <row r="19" spans="1:5" s="35" customFormat="1" ht="23.25" customHeight="1" x14ac:dyDescent="0.2">
      <c r="A19" s="8" t="s">
        <v>171</v>
      </c>
      <c r="B19" s="9" t="s">
        <v>172</v>
      </c>
      <c r="C19" s="42">
        <v>4921463.68</v>
      </c>
      <c r="D19" s="42">
        <v>1904926.9</v>
      </c>
      <c r="E19" s="6">
        <f t="shared" si="1"/>
        <v>38.706511392968359</v>
      </c>
    </row>
    <row r="20" spans="1:5" s="1" customFormat="1" ht="15.75" outlineLevel="1" x14ac:dyDescent="0.25">
      <c r="A20" s="8" t="s">
        <v>25</v>
      </c>
      <c r="B20" s="9" t="s">
        <v>26</v>
      </c>
      <c r="C20" s="42">
        <v>20296922.949999999</v>
      </c>
      <c r="D20" s="42">
        <v>7604121.6699999999</v>
      </c>
      <c r="E20" s="6">
        <f t="shared" si="1"/>
        <v>37.464406248829953</v>
      </c>
    </row>
    <row r="21" spans="1:5" s="1" customFormat="1" ht="15.75" outlineLevel="1" x14ac:dyDescent="0.25">
      <c r="A21" s="5" t="s">
        <v>27</v>
      </c>
      <c r="B21" s="9" t="s">
        <v>28</v>
      </c>
      <c r="C21" s="42">
        <v>11206042.300000001</v>
      </c>
      <c r="D21" s="42">
        <v>11154930.4</v>
      </c>
      <c r="E21" s="6">
        <f t="shared" si="1"/>
        <v>99.54388981737111</v>
      </c>
    </row>
    <row r="22" spans="1:5" s="1" customFormat="1" ht="15.75" outlineLevel="1" x14ac:dyDescent="0.25">
      <c r="A22" s="8" t="s">
        <v>29</v>
      </c>
      <c r="B22" s="9" t="s">
        <v>30</v>
      </c>
      <c r="C22" s="42">
        <v>383742616.63</v>
      </c>
      <c r="D22" s="42">
        <v>61661750.740000002</v>
      </c>
      <c r="E22" s="6">
        <f>SUM(D22/C22*100)</f>
        <v>16.068517821009575</v>
      </c>
    </row>
    <row r="23" spans="1:5" s="1" customFormat="1" ht="15.75" outlineLevel="1" x14ac:dyDescent="0.25">
      <c r="A23" s="8" t="s">
        <v>31</v>
      </c>
      <c r="B23" s="9" t="s">
        <v>111</v>
      </c>
      <c r="C23" s="42">
        <v>3266747457.5999999</v>
      </c>
      <c r="D23" s="42">
        <v>1268133071.78</v>
      </c>
      <c r="E23" s="6">
        <f>SUM(D23/C23*100)</f>
        <v>38.819440077307554</v>
      </c>
    </row>
    <row r="24" spans="1:5" s="1" customFormat="1" ht="15.75" outlineLevel="1" x14ac:dyDescent="0.25">
      <c r="A24" s="8" t="s">
        <v>32</v>
      </c>
      <c r="B24" s="9" t="s">
        <v>33</v>
      </c>
      <c r="C24" s="42">
        <v>28243906.25</v>
      </c>
      <c r="D24" s="42">
        <v>1954783.59</v>
      </c>
      <c r="E24" s="6">
        <f t="shared" si="1"/>
        <v>6.9210808614690116</v>
      </c>
    </row>
    <row r="25" spans="1:5" s="35" customFormat="1" ht="15.75" x14ac:dyDescent="0.2">
      <c r="A25" s="33" t="s">
        <v>34</v>
      </c>
      <c r="B25" s="64" t="s">
        <v>35</v>
      </c>
      <c r="C25" s="39">
        <f>SUM(C26+C27+C29+C28)</f>
        <v>7069858686.1199999</v>
      </c>
      <c r="D25" s="39">
        <f>SUM(D26+D27+D29+D28)</f>
        <v>1533824450.3400002</v>
      </c>
      <c r="E25" s="65">
        <f t="shared" si="1"/>
        <v>21.695263207329766</v>
      </c>
    </row>
    <row r="26" spans="1:5" s="1" customFormat="1" ht="15.75" outlineLevel="1" x14ac:dyDescent="0.25">
      <c r="A26" s="8" t="s">
        <v>36</v>
      </c>
      <c r="B26" s="9" t="s">
        <v>37</v>
      </c>
      <c r="C26" s="42">
        <v>227709210.72999999</v>
      </c>
      <c r="D26" s="42">
        <v>50780284.359999999</v>
      </c>
      <c r="E26" s="6">
        <f t="shared" si="1"/>
        <v>22.300496408206932</v>
      </c>
    </row>
    <row r="27" spans="1:5" s="1" customFormat="1" ht="15.75" outlineLevel="1" x14ac:dyDescent="0.25">
      <c r="A27" s="8" t="s">
        <v>38</v>
      </c>
      <c r="B27" s="9" t="s">
        <v>39</v>
      </c>
      <c r="C27" s="42">
        <v>4823398319.9899998</v>
      </c>
      <c r="D27" s="42">
        <v>608096890.73000002</v>
      </c>
      <c r="E27" s="6">
        <f t="shared" si="1"/>
        <v>12.60722939280828</v>
      </c>
    </row>
    <row r="28" spans="1:5" s="1" customFormat="1" ht="15.75" outlineLevel="1" x14ac:dyDescent="0.25">
      <c r="A28" s="8" t="s">
        <v>40</v>
      </c>
      <c r="B28" s="9" t="s">
        <v>41</v>
      </c>
      <c r="C28" s="42">
        <v>1755372574.0899999</v>
      </c>
      <c r="D28" s="42">
        <v>753495481.47000003</v>
      </c>
      <c r="E28" s="6">
        <f t="shared" si="1"/>
        <v>42.925102772590513</v>
      </c>
    </row>
    <row r="29" spans="1:5" s="1" customFormat="1" ht="15.75" customHeight="1" outlineLevel="1" x14ac:dyDescent="0.25">
      <c r="A29" s="8" t="s">
        <v>42</v>
      </c>
      <c r="B29" s="9" t="s">
        <v>43</v>
      </c>
      <c r="C29" s="42">
        <v>263378581.31</v>
      </c>
      <c r="D29" s="42">
        <v>121451793.78</v>
      </c>
      <c r="E29" s="6">
        <f t="shared" si="1"/>
        <v>46.113010851497322</v>
      </c>
    </row>
    <row r="30" spans="1:5" s="35" customFormat="1" ht="15.75" customHeight="1" x14ac:dyDescent="0.2">
      <c r="A30" s="33" t="s">
        <v>120</v>
      </c>
      <c r="B30" s="64" t="s">
        <v>121</v>
      </c>
      <c r="C30" s="39">
        <f>C31</f>
        <v>78604512.930000007</v>
      </c>
      <c r="D30" s="39">
        <f>D31</f>
        <v>15635541.289999999</v>
      </c>
      <c r="E30" s="65">
        <f t="shared" si="1"/>
        <v>19.891404077427438</v>
      </c>
    </row>
    <row r="31" spans="1:5" s="1" customFormat="1" ht="15.75" customHeight="1" outlineLevel="1" x14ac:dyDescent="0.25">
      <c r="A31" s="8" t="s">
        <v>122</v>
      </c>
      <c r="B31" s="9" t="s">
        <v>123</v>
      </c>
      <c r="C31" s="42">
        <v>78604512.930000007</v>
      </c>
      <c r="D31" s="42">
        <v>15635541.289999999</v>
      </c>
      <c r="E31" s="6">
        <f t="shared" si="1"/>
        <v>19.891404077427438</v>
      </c>
    </row>
    <row r="32" spans="1:5" s="35" customFormat="1" ht="15.75" x14ac:dyDescent="0.2">
      <c r="A32" s="33" t="s">
        <v>44</v>
      </c>
      <c r="B32" s="64" t="s">
        <v>45</v>
      </c>
      <c r="C32" s="39">
        <f>SUM(C33+C34+C36+C37)+C35</f>
        <v>7108021273.9799995</v>
      </c>
      <c r="D32" s="39">
        <f>SUM(D33+D34+D36+D37)+D35</f>
        <v>3733205730.27</v>
      </c>
      <c r="E32" s="65">
        <f t="shared" si="1"/>
        <v>52.521026406265428</v>
      </c>
    </row>
    <row r="33" spans="1:5" s="1" customFormat="1" ht="15.75" outlineLevel="1" x14ac:dyDescent="0.25">
      <c r="A33" s="8" t="s">
        <v>46</v>
      </c>
      <c r="B33" s="9" t="s">
        <v>47</v>
      </c>
      <c r="C33" s="42">
        <v>2375208065.6799998</v>
      </c>
      <c r="D33" s="42">
        <v>1240804750.1199999</v>
      </c>
      <c r="E33" s="6">
        <f t="shared" si="1"/>
        <v>52.239833977019146</v>
      </c>
    </row>
    <row r="34" spans="1:5" s="1" customFormat="1" ht="15.75" outlineLevel="1" x14ac:dyDescent="0.25">
      <c r="A34" s="8" t="s">
        <v>48</v>
      </c>
      <c r="B34" s="9" t="s">
        <v>49</v>
      </c>
      <c r="C34" s="42">
        <v>3872593885.6100001</v>
      </c>
      <c r="D34" s="42">
        <v>2055558130.54</v>
      </c>
      <c r="E34" s="6">
        <f t="shared" si="1"/>
        <v>53.079620307674325</v>
      </c>
    </row>
    <row r="35" spans="1:5" s="1" customFormat="1" ht="15.75" outlineLevel="1" x14ac:dyDescent="0.25">
      <c r="A35" s="8" t="s">
        <v>50</v>
      </c>
      <c r="B35" s="9" t="s">
        <v>51</v>
      </c>
      <c r="C35" s="42">
        <v>512948335.86000001</v>
      </c>
      <c r="D35" s="42">
        <v>281277922.5</v>
      </c>
      <c r="E35" s="7">
        <f t="shared" si="0"/>
        <v>54.835526862254937</v>
      </c>
    </row>
    <row r="36" spans="1:5" s="1" customFormat="1" ht="15.75" outlineLevel="1" x14ac:dyDescent="0.25">
      <c r="A36" s="8" t="s">
        <v>52</v>
      </c>
      <c r="B36" s="9" t="s">
        <v>118</v>
      </c>
      <c r="C36" s="42">
        <v>71880903.159999996</v>
      </c>
      <c r="D36" s="42">
        <v>36995191.799999997</v>
      </c>
      <c r="E36" s="7">
        <f t="shared" si="0"/>
        <v>51.467344139586345</v>
      </c>
    </row>
    <row r="37" spans="1:5" s="1" customFormat="1" ht="15.75" outlineLevel="1" x14ac:dyDescent="0.25">
      <c r="A37" s="8" t="s">
        <v>53</v>
      </c>
      <c r="B37" s="9" t="s">
        <v>54</v>
      </c>
      <c r="C37" s="42">
        <v>275390083.67000002</v>
      </c>
      <c r="D37" s="42">
        <v>118569735.31</v>
      </c>
      <c r="E37" s="7">
        <f t="shared" si="0"/>
        <v>43.055194192134429</v>
      </c>
    </row>
    <row r="38" spans="1:5" s="35" customFormat="1" ht="15.75" x14ac:dyDescent="0.2">
      <c r="A38" s="33" t="s">
        <v>55</v>
      </c>
      <c r="B38" s="64" t="s">
        <v>56</v>
      </c>
      <c r="C38" s="39">
        <f>SUM(C39+C40)</f>
        <v>1514167390.95</v>
      </c>
      <c r="D38" s="39">
        <f>SUM(D39+D40)</f>
        <v>560502471.17999995</v>
      </c>
      <c r="E38" s="4">
        <f t="shared" si="0"/>
        <v>37.017206586937291</v>
      </c>
    </row>
    <row r="39" spans="1:5" s="10" customFormat="1" ht="15.75" outlineLevel="1" x14ac:dyDescent="0.25">
      <c r="A39" s="8" t="s">
        <v>57</v>
      </c>
      <c r="B39" s="9" t="s">
        <v>58</v>
      </c>
      <c r="C39" s="42">
        <v>1402957852.77</v>
      </c>
      <c r="D39" s="42">
        <v>504019762.06999999</v>
      </c>
      <c r="E39" s="7">
        <f t="shared" si="0"/>
        <v>35.925509884339249</v>
      </c>
    </row>
    <row r="40" spans="1:5" s="1" customFormat="1" ht="18.75" customHeight="1" outlineLevel="1" x14ac:dyDescent="0.25">
      <c r="A40" s="8" t="s">
        <v>59</v>
      </c>
      <c r="B40" s="9" t="s">
        <v>60</v>
      </c>
      <c r="C40" s="42">
        <v>111209538.18000001</v>
      </c>
      <c r="D40" s="42">
        <v>56482709.109999999</v>
      </c>
      <c r="E40" s="7">
        <f t="shared" si="0"/>
        <v>50.789446691684837</v>
      </c>
    </row>
    <row r="41" spans="1:5" s="35" customFormat="1" ht="15.75" x14ac:dyDescent="0.2">
      <c r="A41" s="33" t="s">
        <v>61</v>
      </c>
      <c r="B41" s="64" t="s">
        <v>62</v>
      </c>
      <c r="C41" s="39">
        <f>SUM(C42+C43+C44+C45)</f>
        <v>443967522.70999998</v>
      </c>
      <c r="D41" s="39">
        <f>SUM(D42+D43+D44+D45)</f>
        <v>292284597.35000002</v>
      </c>
      <c r="E41" s="4">
        <f t="shared" ref="E41:E53" si="2">SUM(D41/C41*100)</f>
        <v>65.834679880609343</v>
      </c>
    </row>
    <row r="42" spans="1:5" s="10" customFormat="1" ht="15.75" outlineLevel="1" x14ac:dyDescent="0.25">
      <c r="A42" s="8" t="s">
        <v>63</v>
      </c>
      <c r="B42" s="9" t="s">
        <v>64</v>
      </c>
      <c r="C42" s="42">
        <v>11402100</v>
      </c>
      <c r="D42" s="42">
        <v>5880952.0099999998</v>
      </c>
      <c r="E42" s="7">
        <f t="shared" si="2"/>
        <v>51.577797160172246</v>
      </c>
    </row>
    <row r="43" spans="1:5" s="1" customFormat="1" ht="15.75" outlineLevel="1" x14ac:dyDescent="0.25">
      <c r="A43" s="8" t="s">
        <v>65</v>
      </c>
      <c r="B43" s="9" t="s">
        <v>66</v>
      </c>
      <c r="C43" s="42">
        <v>32897290.5</v>
      </c>
      <c r="D43" s="42">
        <v>15282442.789999999</v>
      </c>
      <c r="E43" s="7">
        <f t="shared" si="2"/>
        <v>46.455019722672901</v>
      </c>
    </row>
    <row r="44" spans="1:5" s="1" customFormat="1" ht="15.75" outlineLevel="1" x14ac:dyDescent="0.25">
      <c r="A44" s="8" t="s">
        <v>67</v>
      </c>
      <c r="B44" s="9" t="s">
        <v>68</v>
      </c>
      <c r="C44" s="42">
        <v>381513142.20999998</v>
      </c>
      <c r="D44" s="42">
        <v>263565195.50999999</v>
      </c>
      <c r="E44" s="7">
        <f t="shared" si="2"/>
        <v>69.08417203749255</v>
      </c>
    </row>
    <row r="45" spans="1:5" s="1" customFormat="1" ht="15.75" outlineLevel="1" x14ac:dyDescent="0.25">
      <c r="A45" s="8" t="s">
        <v>173</v>
      </c>
      <c r="B45" s="9" t="s">
        <v>174</v>
      </c>
      <c r="C45" s="42">
        <v>18154990</v>
      </c>
      <c r="D45" s="42">
        <v>7556007.04</v>
      </c>
      <c r="E45" s="7"/>
    </row>
    <row r="46" spans="1:5" s="35" customFormat="1" ht="15.75" x14ac:dyDescent="0.2">
      <c r="A46" s="33" t="s">
        <v>69</v>
      </c>
      <c r="B46" s="64" t="s">
        <v>70</v>
      </c>
      <c r="C46" s="39">
        <f>SUM(C47:C49)</f>
        <v>406057989.18000001</v>
      </c>
      <c r="D46" s="39">
        <f t="shared" ref="D46" si="3">SUM(D47:D49)</f>
        <v>190189313.41999999</v>
      </c>
      <c r="E46" s="66">
        <f t="shared" si="2"/>
        <v>46.837968587706236</v>
      </c>
    </row>
    <row r="47" spans="1:5" s="1" customFormat="1" ht="15.75" outlineLevel="1" x14ac:dyDescent="0.25">
      <c r="A47" s="8" t="s">
        <v>71</v>
      </c>
      <c r="B47" s="9" t="s">
        <v>72</v>
      </c>
      <c r="C47" s="42">
        <v>88078522.769999996</v>
      </c>
      <c r="D47" s="42">
        <v>30208189.899999999</v>
      </c>
      <c r="E47" s="26">
        <f t="shared" si="2"/>
        <v>34.2968852678</v>
      </c>
    </row>
    <row r="48" spans="1:5" s="1" customFormat="1" ht="15.75" outlineLevel="1" x14ac:dyDescent="0.25">
      <c r="A48" s="8" t="s">
        <v>73</v>
      </c>
      <c r="B48" s="9" t="s">
        <v>74</v>
      </c>
      <c r="C48" s="42">
        <v>40874265.490000002</v>
      </c>
      <c r="D48" s="42">
        <v>19058318.879999999</v>
      </c>
      <c r="E48" s="26">
        <f t="shared" si="2"/>
        <v>46.626694453170458</v>
      </c>
    </row>
    <row r="49" spans="1:5" s="1" customFormat="1" ht="15.75" outlineLevel="1" x14ac:dyDescent="0.25">
      <c r="A49" s="8" t="s">
        <v>124</v>
      </c>
      <c r="B49" s="9" t="s">
        <v>125</v>
      </c>
      <c r="C49" s="42">
        <v>277105200.92000002</v>
      </c>
      <c r="D49" s="42">
        <v>140922804.63999999</v>
      </c>
      <c r="E49" s="26">
        <f t="shared" si="2"/>
        <v>50.855344530572076</v>
      </c>
    </row>
    <row r="50" spans="1:5" s="35" customFormat="1" ht="15.75" x14ac:dyDescent="0.2">
      <c r="A50" s="33" t="s">
        <v>75</v>
      </c>
      <c r="B50" s="64" t="s">
        <v>76</v>
      </c>
      <c r="C50" s="39">
        <f>C51</f>
        <v>19083673.09</v>
      </c>
      <c r="D50" s="39">
        <f>D51</f>
        <v>8818099</v>
      </c>
      <c r="E50" s="66">
        <f t="shared" si="2"/>
        <v>46.207556367231817</v>
      </c>
    </row>
    <row r="51" spans="1:5" s="1" customFormat="1" ht="15.75" outlineLevel="1" x14ac:dyDescent="0.25">
      <c r="A51" s="8" t="s">
        <v>77</v>
      </c>
      <c r="B51" s="9" t="s">
        <v>78</v>
      </c>
      <c r="C51" s="42">
        <v>19083673.09</v>
      </c>
      <c r="D51" s="42">
        <v>8818099</v>
      </c>
      <c r="E51" s="7">
        <f t="shared" si="2"/>
        <v>46.207556367231817</v>
      </c>
    </row>
    <row r="52" spans="1:5" s="35" customFormat="1" ht="18" customHeight="1" x14ac:dyDescent="0.2">
      <c r="A52" s="33" t="s">
        <v>79</v>
      </c>
      <c r="B52" s="67" t="s">
        <v>112</v>
      </c>
      <c r="C52" s="39">
        <f>SUM(C53)</f>
        <v>141359800</v>
      </c>
      <c r="D52" s="39">
        <f>SUM(D53)</f>
        <v>40197452.030000001</v>
      </c>
      <c r="E52" s="66">
        <f t="shared" si="2"/>
        <v>28.436268323809173</v>
      </c>
    </row>
    <row r="53" spans="1:5" s="1" customFormat="1" ht="30" customHeight="1" outlineLevel="1" x14ac:dyDescent="0.25">
      <c r="A53" s="8" t="s">
        <v>80</v>
      </c>
      <c r="B53" s="9" t="s">
        <v>113</v>
      </c>
      <c r="C53" s="42">
        <v>141359800</v>
      </c>
      <c r="D53" s="42">
        <v>40197452.030000001</v>
      </c>
      <c r="E53" s="7">
        <f t="shared" si="2"/>
        <v>28.436268323809173</v>
      </c>
    </row>
    <row r="54" spans="1:5" s="38" customFormat="1" ht="25.5" x14ac:dyDescent="0.25">
      <c r="A54" s="33" t="s">
        <v>83</v>
      </c>
      <c r="B54" s="36" t="s">
        <v>84</v>
      </c>
      <c r="C54" s="39">
        <f>доходы!C11-C4</f>
        <v>-583900117.68999863</v>
      </c>
      <c r="D54" s="39">
        <f>доходы!D11-D4</f>
        <v>-295501135.96000195</v>
      </c>
      <c r="E54" s="37"/>
    </row>
    <row r="55" spans="1:5" s="11" customFormat="1" ht="15" x14ac:dyDescent="0.25">
      <c r="C55" s="43"/>
      <c r="D55" s="43"/>
    </row>
    <row r="56" spans="1:5" x14ac:dyDescent="0.2">
      <c r="B56" s="12"/>
      <c r="E56" s="12"/>
    </row>
    <row r="57" spans="1:5" x14ac:dyDescent="0.2">
      <c r="B57" s="12"/>
      <c r="E57" s="12"/>
    </row>
    <row r="58" spans="1:5" x14ac:dyDescent="0.2">
      <c r="B58" s="12"/>
      <c r="E58" s="12"/>
    </row>
    <row r="59" spans="1:5" x14ac:dyDescent="0.2">
      <c r="B59" s="12"/>
      <c r="E59" s="12"/>
    </row>
    <row r="60" spans="1:5" x14ac:dyDescent="0.2">
      <c r="B60" s="12"/>
      <c r="E60" s="12"/>
    </row>
    <row r="61" spans="1:5" x14ac:dyDescent="0.2">
      <c r="B61" s="12"/>
      <c r="E61" s="12"/>
    </row>
    <row r="62" spans="1:5" x14ac:dyDescent="0.2">
      <c r="B62" s="12"/>
      <c r="E62" s="12"/>
    </row>
    <row r="63" spans="1:5" x14ac:dyDescent="0.2">
      <c r="B63" s="12"/>
      <c r="E63" s="12"/>
    </row>
    <row r="64" spans="1:5" x14ac:dyDescent="0.2">
      <c r="B64" s="12"/>
      <c r="E64" s="12"/>
    </row>
    <row r="65" spans="2:5" x14ac:dyDescent="0.2">
      <c r="B65" s="12"/>
      <c r="E65" s="12"/>
    </row>
    <row r="66" spans="2:5" x14ac:dyDescent="0.2">
      <c r="B66" s="12"/>
      <c r="E66" s="12"/>
    </row>
    <row r="67" spans="2:5" x14ac:dyDescent="0.2">
      <c r="B67" s="12"/>
      <c r="E67" s="12"/>
    </row>
  </sheetData>
  <mergeCells count="1">
    <mergeCell ref="A1:E1"/>
  </mergeCells>
  <phoneticPr fontId="23" type="noConversion"/>
  <pageMargins left="0.78740157480314965" right="0.27559055118110237" top="0.35433070866141736" bottom="0.19685039370078741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33"/>
  <sheetViews>
    <sheetView topLeftCell="B1" workbookViewId="0">
      <selection activeCell="E14" sqref="E14"/>
    </sheetView>
  </sheetViews>
  <sheetFormatPr defaultColWidth="52.28515625" defaultRowHeight="12.75" x14ac:dyDescent="0.2"/>
  <cols>
    <col min="1" max="1" width="21" style="16" hidden="1" customWidth="1"/>
    <col min="2" max="2" width="52.28515625" style="17" customWidth="1"/>
    <col min="3" max="3" width="16.140625" style="12" customWidth="1"/>
    <col min="4" max="4" width="18.85546875" style="12" customWidth="1"/>
    <col min="5" max="221" width="9.140625" style="12" customWidth="1"/>
    <col min="222" max="222" width="21" style="12" customWidth="1"/>
    <col min="223" max="16384" width="52.28515625" style="12"/>
  </cols>
  <sheetData>
    <row r="1" spans="1:28" s="15" customFormat="1" ht="15" x14ac:dyDescent="0.25">
      <c r="A1" s="84" t="s">
        <v>95</v>
      </c>
      <c r="B1" s="84"/>
      <c r="C1" s="84"/>
      <c r="D1" s="84"/>
    </row>
    <row r="2" spans="1:28" s="15" customFormat="1" ht="15" x14ac:dyDescent="0.25">
      <c r="A2" s="32"/>
      <c r="B2" s="32"/>
      <c r="C2" s="32"/>
      <c r="D2" s="32"/>
    </row>
    <row r="3" spans="1:28" s="15" customFormat="1" ht="15" x14ac:dyDescent="0.25">
      <c r="A3" s="32"/>
      <c r="B3" s="32"/>
      <c r="C3" s="32"/>
      <c r="D3" s="32"/>
    </row>
    <row r="4" spans="1:28" ht="15.75" x14ac:dyDescent="0.25">
      <c r="D4" s="31"/>
    </row>
    <row r="5" spans="1:28" s="19" customFormat="1" ht="44.25" customHeight="1" x14ac:dyDescent="0.2">
      <c r="A5" s="18" t="s">
        <v>96</v>
      </c>
      <c r="B5" s="24" t="s">
        <v>1</v>
      </c>
      <c r="C5" s="77" t="s">
        <v>178</v>
      </c>
      <c r="D5" s="77" t="s">
        <v>179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 s="70" customFormat="1" ht="42.75" x14ac:dyDescent="0.2">
      <c r="A6" s="22" t="s">
        <v>97</v>
      </c>
      <c r="B6" s="68" t="s">
        <v>98</v>
      </c>
      <c r="C6" s="69">
        <f>SUM(C7:C10)</f>
        <v>583900135.06999993</v>
      </c>
      <c r="D6" s="69">
        <f>SUM(D7:D10)</f>
        <v>295501135.95999998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</row>
    <row r="7" spans="1:28" s="20" customFormat="1" ht="31.5" x14ac:dyDescent="0.25">
      <c r="A7" s="22" t="s">
        <v>99</v>
      </c>
      <c r="B7" s="9" t="s">
        <v>100</v>
      </c>
      <c r="C7" s="45">
        <v>410000000</v>
      </c>
      <c r="D7" s="45">
        <v>0</v>
      </c>
    </row>
    <row r="8" spans="1:28" s="21" customFormat="1" ht="31.5" x14ac:dyDescent="0.25">
      <c r="A8" s="22" t="s">
        <v>101</v>
      </c>
      <c r="B8" s="9" t="s">
        <v>127</v>
      </c>
      <c r="C8" s="45">
        <v>-200000000</v>
      </c>
      <c r="D8" s="45">
        <v>0</v>
      </c>
    </row>
    <row r="9" spans="1:28" s="21" customFormat="1" ht="31.5" x14ac:dyDescent="0.25">
      <c r="A9" s="22"/>
      <c r="B9" s="9" t="s">
        <v>126</v>
      </c>
      <c r="C9" s="45">
        <v>0</v>
      </c>
      <c r="D9" s="45">
        <v>0</v>
      </c>
    </row>
    <row r="10" spans="1:28" s="20" customFormat="1" ht="31.5" x14ac:dyDescent="0.25">
      <c r="A10" s="23" t="s">
        <v>102</v>
      </c>
      <c r="B10" s="9" t="s">
        <v>103</v>
      </c>
      <c r="C10" s="45">
        <v>373900135.06999999</v>
      </c>
      <c r="D10" s="45">
        <v>295501135.95999998</v>
      </c>
    </row>
    <row r="11" spans="1:28" x14ac:dyDescent="0.2">
      <c r="B11" s="13"/>
    </row>
    <row r="12" spans="1:28" x14ac:dyDescent="0.2">
      <c r="B12" s="13"/>
    </row>
    <row r="13" spans="1:28" x14ac:dyDescent="0.2">
      <c r="B13" s="13"/>
    </row>
    <row r="14" spans="1:28" x14ac:dyDescent="0.2">
      <c r="B14" s="13"/>
    </row>
    <row r="15" spans="1:28" x14ac:dyDescent="0.2">
      <c r="B15" s="13"/>
    </row>
    <row r="16" spans="1:28" x14ac:dyDescent="0.2">
      <c r="B16" s="13"/>
    </row>
    <row r="17" spans="2:2" x14ac:dyDescent="0.2">
      <c r="B17" s="13"/>
    </row>
    <row r="18" spans="2:2" x14ac:dyDescent="0.2">
      <c r="B18" s="13"/>
    </row>
    <row r="19" spans="2:2" x14ac:dyDescent="0.2">
      <c r="B19" s="13"/>
    </row>
    <row r="20" spans="2:2" x14ac:dyDescent="0.2">
      <c r="B20" s="13"/>
    </row>
    <row r="21" spans="2:2" x14ac:dyDescent="0.2">
      <c r="B21" s="13"/>
    </row>
    <row r="22" spans="2:2" x14ac:dyDescent="0.2">
      <c r="B22" s="13"/>
    </row>
    <row r="23" spans="2:2" x14ac:dyDescent="0.2">
      <c r="B23" s="13"/>
    </row>
    <row r="24" spans="2:2" x14ac:dyDescent="0.2">
      <c r="B24" s="13"/>
    </row>
    <row r="25" spans="2:2" x14ac:dyDescent="0.2">
      <c r="B25" s="13"/>
    </row>
    <row r="26" spans="2:2" x14ac:dyDescent="0.2">
      <c r="B26" s="13"/>
    </row>
    <row r="27" spans="2:2" x14ac:dyDescent="0.2">
      <c r="B27" s="13"/>
    </row>
    <row r="28" spans="2:2" x14ac:dyDescent="0.2">
      <c r="B28" s="13"/>
    </row>
    <row r="29" spans="2:2" x14ac:dyDescent="0.2">
      <c r="B29" s="13"/>
    </row>
    <row r="30" spans="2:2" x14ac:dyDescent="0.2">
      <c r="B30" s="13"/>
    </row>
    <row r="31" spans="2:2" x14ac:dyDescent="0.2">
      <c r="B31" s="13"/>
    </row>
    <row r="32" spans="2:2" x14ac:dyDescent="0.2">
      <c r="B32" s="13"/>
    </row>
    <row r="33" spans="2:2" x14ac:dyDescent="0.2">
      <c r="B33" s="13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Карачевцева Дарья Дмитриевна</cp:lastModifiedBy>
  <cp:lastPrinted>2026-06-17T01:38:11Z</cp:lastPrinted>
  <dcterms:created xsi:type="dcterms:W3CDTF">2017-10-06T01:27:48Z</dcterms:created>
  <dcterms:modified xsi:type="dcterms:W3CDTF">2026-07-30T00:06:39Z</dcterms:modified>
</cp:coreProperties>
</file>